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 tabRatio="930" firstSheet="2" activeTab="5"/>
  </bookViews>
  <sheets>
    <sheet name="情景任务 3-1（一）" sheetId="3" r:id="rId1"/>
    <sheet name="情境任务3-1（二）" sheetId="11" r:id="rId2"/>
    <sheet name="情境任务3-2（一）" sheetId="9" r:id="rId3"/>
    <sheet name="情境任务3-2（二）" sheetId="12" r:id="rId4"/>
    <sheet name="情境任务3-2（三）" sheetId="10" r:id="rId5"/>
    <sheet name="情景任务 3-3" sheetId="4" r:id="rId6"/>
    <sheet name="情景任务 3-4" sheetId="5" r:id="rId7"/>
    <sheet name="情景任务 3-5" sheetId="6" r:id="rId8"/>
    <sheet name="情景任务 3-6" sheetId="7" r:id="rId9"/>
    <sheet name="情景任务 3-7" sheetId="8" r:id="rId10"/>
  </sheets>
  <definedNames>
    <definedName name="库存商品">#REF!</definedName>
    <definedName name="生产成本">#REF!</definedName>
    <definedName name="应付账款">#REF!</definedName>
    <definedName name="应交税费">#REF!</definedName>
    <definedName name="应收账款">#REF!</definedName>
    <definedName name="原材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<sst xmlns="http://schemas.openxmlformats.org/spreadsheetml/2006/main" count="252" uniqueCount="186">
  <si>
    <t>资金需要量回归分析数据表</t>
  </si>
  <si>
    <t>年度</t>
  </si>
  <si>
    <t>资金需要量(y)</t>
  </si>
  <si>
    <t>产销量(x)</t>
  </si>
  <si>
    <t>预测值(X)</t>
  </si>
  <si>
    <t>公式</t>
  </si>
  <si>
    <t>预测值(Y)</t>
  </si>
  <si>
    <t>=B27+B28*B5</t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</si>
  <si>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</si>
  <si>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</si>
  <si>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</si>
  <si>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</si>
  <si>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</si>
  <si>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</si>
  <si>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</si>
  <si>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</si>
  <si>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df</t>
  </si>
  <si>
    <t>SS</t>
  </si>
  <si>
    <t>MS</t>
  </si>
  <si>
    <t>F</t>
  </si>
  <si>
    <t>Significance F</t>
  </si>
  <si>
    <t>回归分析</t>
  </si>
  <si>
    <t>残差</t>
  </si>
  <si>
    <t>总计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</si>
  <si>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</si>
  <si>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</si>
  <si>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</si>
  <si>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</si>
  <si>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</si>
  <si>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</si>
  <si>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</si>
  <si>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Intercept</t>
  </si>
  <si>
    <t>X Variable 1</t>
  </si>
  <si>
    <t>X Variable 2</t>
  </si>
  <si>
    <t>X Variable 3</t>
  </si>
  <si>
    <t>X Variable 4</t>
  </si>
  <si>
    <t>X Variable 5</t>
  </si>
  <si>
    <t>【情景任务 3-1】大华公司2019至2023年资金占用与销售收入之间的关系如表所示。假设2024年预计的销售收入为180万元，使用回归分析法预测资金需要量。</t>
  </si>
  <si>
    <t>年份</t>
  </si>
  <si>
    <t>a</t>
  </si>
  <si>
    <t>INTERCEPT(D3:D7,C3:C7)</t>
  </si>
  <si>
    <t>b</t>
  </si>
  <si>
    <t>SLOPE(D3:D7,C3:C7)</t>
  </si>
  <si>
    <t>Y=a+bx</t>
  </si>
  <si>
    <t>CONCATENATE("y=",C8,"+",C9,"x")</t>
  </si>
  <si>
    <t>预测值（Y）</t>
  </si>
  <si>
    <t>C8+C9*180</t>
  </si>
  <si>
    <t>情境任务3-2：大华公司2019至2023年资金占用与销售收入之间的关系如表3-9所示。假设2024年预计的销售收入为180万元。请用高低点法预测大华公司2024年的资金需要量。</t>
  </si>
  <si>
    <t xml:space="preserve"> 业务量</t>
  </si>
  <si>
    <t>2024年预测值(X)</t>
  </si>
  <si>
    <t>高低点法计算表（一）</t>
  </si>
  <si>
    <t>计算过程：分步计算</t>
  </si>
  <si>
    <t>结果</t>
  </si>
  <si>
    <t>业务量的高点（X）</t>
  </si>
  <si>
    <t>=MAX(B4:F4)</t>
  </si>
  <si>
    <t>业务量的低点（X）</t>
  </si>
  <si>
    <t>=MIN(B4:F4)</t>
  </si>
  <si>
    <t>高点的资金占用（Y）</t>
  </si>
  <si>
    <t>=HLOOKUP(B10,$B$4:$F$5,2,FALSE)</t>
  </si>
  <si>
    <t>低点的资金占用（Y）</t>
  </si>
  <si>
    <t>=HLOOKUP(B11,$B$4:$F$5,2,FALSE)</t>
  </si>
  <si>
    <t>b单位变动资金（保留4位小数）</t>
  </si>
  <si>
    <t>=ROUND((B12-B13)/(B10-B11),4)</t>
  </si>
  <si>
    <t>a固定资金</t>
  </si>
  <si>
    <t>=B12-B14*B10</t>
  </si>
  <si>
    <t>资金需求公式</t>
  </si>
  <si>
    <t>=CONCATENATE("y=",B15,"+",B14,"x")</t>
  </si>
  <si>
    <t>预测值(Y)资金需要量</t>
  </si>
  <si>
    <t>=B15+B14*B6</t>
  </si>
  <si>
    <t>业务量</t>
  </si>
  <si>
    <t>高低点法计算表(二）</t>
  </si>
  <si>
    <t>项目</t>
  </si>
  <si>
    <t>数值</t>
  </si>
  <si>
    <t>固定资金(a)</t>
  </si>
  <si>
    <t>=HLOOKUP(MAX(B4:F4),$B$4:$F$5,2,FALSE)-B12*MAX(B4:F4)</t>
  </si>
  <si>
    <t>单位变动资金(b)</t>
  </si>
  <si>
    <t>=(HLOOKUP(MAX(B4:F4),B4:F5,2,FALSE)-HLOOKUP(MIN(B4:F4),B4:F5,2,FALSE))/(MAX(B4:F4)-MIN(B4:F4))</t>
  </si>
  <si>
    <t>Y=a+bX</t>
  </si>
  <si>
    <t>情境任务3-2：大华公司2019至2023年资金占用与销售收入之间的关系如表3-10所示。假设2024年预计的销售收入为180万元。请用高低点法预测大华公司2024年的资金需要量。</t>
  </si>
  <si>
    <t>表3-10 业务量的高点低点</t>
  </si>
  <si>
    <t>产销量（X）</t>
  </si>
  <si>
    <t>预测值</t>
  </si>
  <si>
    <t>高低点法计算表（三）</t>
  </si>
  <si>
    <t>=MAX(B4:B8)</t>
  </si>
  <si>
    <t>=MIN(B4:B8)</t>
  </si>
  <si>
    <t>=VLOOKUP(B12,B4:C8,2)</t>
  </si>
  <si>
    <t>=VLOOKUP(B13,B4:C8,2)</t>
  </si>
  <si>
    <t>=ROUND((B14-B15)/(B12-B13),4)</t>
  </si>
  <si>
    <t>=B14-B16*B12</t>
  </si>
  <si>
    <t>=CONCATENATE("y=",B17,"+",B16,"x")</t>
  </si>
  <si>
    <t>=B17+B16*D9</t>
  </si>
  <si>
    <t xml:space="preserve"> 情境任务3-3  大华公司2023年12月31日的资产负债表如表所示。假定大华公司2023年销售额3000万元，销售净利率为10%，净利润的60%分配给投资者。2024年销售额预计增长20%。假定该公司2024年的销售净利率和利润分配政策与上年保持一致。用销售百分比法预测大华公司2024年需要对外筹集的资金量。</t>
  </si>
  <si>
    <t xml:space="preserve"> 资产负债表</t>
  </si>
  <si>
    <t>资产</t>
  </si>
  <si>
    <t>金额</t>
  </si>
  <si>
    <t>敏感项目</t>
  </si>
  <si>
    <t>销售百分比</t>
  </si>
  <si>
    <t>负债和所有者权益（或股东权益）</t>
  </si>
  <si>
    <t>流动资产：</t>
  </si>
  <si>
    <t>流动负债：</t>
  </si>
  <si>
    <t>货币资金</t>
  </si>
  <si>
    <t>是</t>
  </si>
  <si>
    <t>短期借款</t>
  </si>
  <si>
    <t>否</t>
  </si>
  <si>
    <t>交易性金融资产</t>
  </si>
  <si>
    <t>应付票据</t>
  </si>
  <si>
    <t>应收账款</t>
  </si>
  <si>
    <t>应付账款</t>
  </si>
  <si>
    <t>预付款项</t>
  </si>
  <si>
    <t>应付职工薪酬</t>
  </si>
  <si>
    <t>其他应收款</t>
  </si>
  <si>
    <t>应交税费</t>
  </si>
  <si>
    <t>存货</t>
  </si>
  <si>
    <t>其他应付款</t>
  </si>
  <si>
    <t>流动资产合计</t>
  </si>
  <si>
    <t>流动负债合计</t>
  </si>
  <si>
    <t>非流动资产：</t>
  </si>
  <si>
    <t>非流动负债：</t>
  </si>
  <si>
    <t>债权投资</t>
  </si>
  <si>
    <t>长期借款</t>
  </si>
  <si>
    <t>其他债权投资</t>
  </si>
  <si>
    <t>递延所得税负债</t>
  </si>
  <si>
    <t>长期股权投资</t>
  </si>
  <si>
    <t>非流动负债合计</t>
  </si>
  <si>
    <t>投资性房地产</t>
  </si>
  <si>
    <t>负债合计</t>
  </si>
  <si>
    <t>固定资产</t>
  </si>
  <si>
    <t>所有者权益（或股东权益）：</t>
  </si>
  <si>
    <t>无形资产</t>
  </si>
  <si>
    <t>实收资本（或股本）</t>
  </si>
  <si>
    <t>递延所得税资产</t>
  </si>
  <si>
    <t>资本公积</t>
  </si>
  <si>
    <t>非流动资产合计</t>
  </si>
  <si>
    <t>盈余公积</t>
  </si>
  <si>
    <t>未分配利润</t>
  </si>
  <si>
    <t>所有者权益（或股东权益）合计</t>
  </si>
  <si>
    <t>资产总计</t>
  </si>
  <si>
    <t>负债和所有者权益（或股东权益）合计</t>
  </si>
  <si>
    <t>A/S1</t>
  </si>
  <si>
    <t>B/S1</t>
  </si>
  <si>
    <t>基期销售收入(S1)</t>
  </si>
  <si>
    <t>外部融资金额</t>
  </si>
  <si>
    <t>报告期销售收入(S2)</t>
  </si>
  <si>
    <t>=D25*B31-H25*B31-B28*B29*B27</t>
  </si>
  <si>
    <t>销售净利率（P)</t>
  </si>
  <si>
    <t>利润留存率(E)</t>
  </si>
  <si>
    <r>
      <rPr>
        <b/>
        <sz val="11"/>
        <rFont val="宋体"/>
        <charset val="134"/>
      </rPr>
      <t>△</t>
    </r>
    <r>
      <rPr>
        <b/>
        <sz val="11"/>
        <rFont val="等线"/>
        <charset val="134"/>
        <scheme val="minor"/>
      </rPr>
      <t>S</t>
    </r>
  </si>
  <si>
    <t>债权资本成本的计算</t>
  </si>
  <si>
    <t>借款金额（万元）</t>
  </si>
  <si>
    <t>借款利率</t>
  </si>
  <si>
    <t>筹集费用率</t>
  </si>
  <si>
    <t>所得税税率</t>
  </si>
  <si>
    <t>借款期</t>
  </si>
  <si>
    <t>银行借款（万元）</t>
  </si>
  <si>
    <t>不考虑资金时间价值的资本成本</t>
  </si>
  <si>
    <t>考虑资金时间价值的资本成本</t>
  </si>
  <si>
    <t>股权资本成本的计算</t>
  </si>
  <si>
    <t>筹资方式</t>
  </si>
  <si>
    <t>筹资金额</t>
  </si>
  <si>
    <t>年股利</t>
  </si>
  <si>
    <t>年增长率</t>
  </si>
  <si>
    <t>个别资本成本</t>
  </si>
  <si>
    <t>普通股</t>
  </si>
  <si>
    <t>优先股</t>
  </si>
  <si>
    <t>留存收益</t>
  </si>
  <si>
    <t>加权平均资本成本计算</t>
  </si>
  <si>
    <t>金额（万元）</t>
  </si>
  <si>
    <t>比重</t>
  </si>
  <si>
    <t>债券</t>
  </si>
  <si>
    <t>合计</t>
  </si>
  <si>
    <t>加权平均资本成本</t>
  </si>
  <si>
    <t>筹资无差别点法</t>
  </si>
  <si>
    <t>股票</t>
  </si>
  <si>
    <t>方案</t>
  </si>
  <si>
    <t>面值</t>
  </si>
  <si>
    <t>市价</t>
  </si>
  <si>
    <t>股份（万份）</t>
  </si>
  <si>
    <t>利率</t>
  </si>
  <si>
    <t>原方案</t>
  </si>
  <si>
    <t>发行股票</t>
  </si>
  <si>
    <t>发行债券</t>
  </si>
  <si>
    <t>∆EPS</t>
  </si>
  <si>
    <t>EBIT</t>
  </si>
  <si>
    <t>预计EBIT</t>
  </si>
  <si>
    <t>EPS0</t>
  </si>
  <si>
    <t>EPS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</si>
</sst>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\¥#,##0.00;[Red]\¥\-#,##0.00"/>
    <numFmt numFmtId="178" formatCode="0.00_);[Red]\(0.00\)"/>
    <numFmt numFmtId="179" formatCode="0.00000000000000_);[Red]\(0.00000000000000\)"/>
  </numFmts>
  <fonts count="39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Calibri"/>
      <charset val="134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2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name val="宋体"/>
      <charset val="134"/>
    </font>
    <font>
      <b/>
      <sz val="16"/>
      <color theme="1"/>
      <name val="等线 Light"/>
      <charset val="134"/>
      <scheme val="major"/>
    </font>
    <font>
      <sz val="12"/>
      <color theme="1"/>
      <name val="等线"/>
      <charset val="134"/>
      <scheme val="minor"/>
    </font>
    <font>
      <b/>
      <sz val="16"/>
      <name val="等线"/>
      <charset val="134"/>
      <scheme val="minor"/>
    </font>
    <font>
      <b/>
      <sz val="14"/>
      <name val="等线"/>
      <charset val="134"/>
      <scheme val="minor"/>
    </font>
    <font>
      <sz val="12"/>
      <color indexed="8"/>
      <name val="微软雅黑"/>
      <charset val="134"/>
    </font>
    <font>
      <b/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B5C2EA"/>
        <bgColor indexed="64"/>
      </patternFill>
    </fill>
    <fill>
      <patternFill patternType="solid">
        <fgColor rgb="FFF8F8FF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7" borderId="18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8" borderId="19" applyNumberFormat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8" fillId="0" borderId="0">
      <alignment vertical="center"/>
    </xf>
  </cellStyleXfs>
  <cellXfs count="108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1" xfId="0" applyNumberFormat="1" applyBorder="1"/>
    <xf numFmtId="0" fontId="2" fillId="0" borderId="1" xfId="0" applyFont="1" applyBorder="1"/>
    <xf numFmtId="2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76" fontId="0" fillId="0" borderId="1" xfId="0" applyNumberFormat="1" applyBorder="1"/>
    <xf numFmtId="10" fontId="3" fillId="0" borderId="1" xfId="0" applyNumberFormat="1" applyFont="1" applyBorder="1"/>
    <xf numFmtId="10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center"/>
    </xf>
    <xf numFmtId="177" fontId="4" fillId="0" borderId="1" xfId="0" applyNumberFormat="1" applyFont="1" applyBorder="1" applyAlignment="1">
      <alignment vertical="center"/>
    </xf>
    <xf numFmtId="8" fontId="0" fillId="0" borderId="0" xfId="0" applyNumberFormat="1"/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vertical="center"/>
    </xf>
    <xf numFmtId="176" fontId="8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8" fillId="0" borderId="1" xfId="0" applyFont="1" applyBorder="1"/>
    <xf numFmtId="9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0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176" fontId="3" fillId="0" borderId="0" xfId="0" applyNumberFormat="1" applyFont="1"/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76" fontId="11" fillId="0" borderId="5" xfId="0" applyNumberFormat="1" applyFont="1" applyBorder="1" applyAlignment="1">
      <alignment vertical="center"/>
    </xf>
    <xf numFmtId="176" fontId="11" fillId="0" borderId="5" xfId="0" applyNumberFormat="1" applyFont="1" applyBorder="1" applyAlignment="1">
      <alignment horizontal="right" vertical="center"/>
    </xf>
    <xf numFmtId="176" fontId="11" fillId="0" borderId="5" xfId="0" applyNumberFormat="1" applyFont="1" applyBorder="1" applyAlignment="1">
      <alignment horizontal="center" vertical="center"/>
    </xf>
    <xf numFmtId="176" fontId="12" fillId="0" borderId="6" xfId="0" applyNumberFormat="1" applyFont="1" applyBorder="1" applyAlignment="1">
      <alignment horizontal="center" vertical="center"/>
    </xf>
    <xf numFmtId="176" fontId="12" fillId="0" borderId="7" xfId="0" applyNumberFormat="1" applyFont="1" applyBorder="1" applyAlignment="1">
      <alignment horizontal="center" vertical="center"/>
    </xf>
    <xf numFmtId="176" fontId="12" fillId="0" borderId="8" xfId="0" applyNumberFormat="1" applyFont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4" fillId="3" borderId="5" xfId="49" applyFont="1" applyFill="1" applyBorder="1">
      <alignment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left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9" xfId="0" applyNumberFormat="1" applyBorder="1" applyAlignment="1">
      <alignment vertical="center"/>
    </xf>
    <xf numFmtId="176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78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76" fontId="11" fillId="0" borderId="1" xfId="0" applyNumberFormat="1" applyFont="1" applyBorder="1" applyAlignment="1">
      <alignment vertical="center"/>
    </xf>
    <xf numFmtId="176" fontId="11" fillId="0" borderId="1" xfId="0" applyNumberFormat="1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6" fontId="17" fillId="0" borderId="11" xfId="0" applyNumberFormat="1" applyFont="1" applyBorder="1" applyAlignment="1">
      <alignment horizontal="center" vertical="center"/>
    </xf>
    <xf numFmtId="176" fontId="17" fillId="0" borderId="0" xfId="0" applyNumberFormat="1" applyFont="1" applyBorder="1" applyAlignment="1">
      <alignment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4" fillId="3" borderId="1" xfId="49" applyFont="1" applyFill="1" applyBorder="1">
      <alignment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179" fontId="0" fillId="0" borderId="1" xfId="0" applyNumberFormat="1" applyBorder="1"/>
    <xf numFmtId="178" fontId="0" fillId="0" borderId="1" xfId="0" applyNumberFormat="1" applyBorder="1" applyAlignment="1">
      <alignment horizontal="right"/>
    </xf>
    <xf numFmtId="178" fontId="0" fillId="0" borderId="1" xfId="0" applyNumberFormat="1" applyBorder="1"/>
    <xf numFmtId="0" fontId="0" fillId="2" borderId="5" xfId="0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Continuous"/>
    </xf>
    <xf numFmtId="0" fontId="0" fillId="0" borderId="0" xfId="0" applyFill="1" applyBorder="1" applyAlignment="1"/>
    <xf numFmtId="0" fontId="0" fillId="0" borderId="13" xfId="0" applyFill="1" applyBorder="1" applyAlignment="1"/>
    <xf numFmtId="0" fontId="0" fillId="0" borderId="12" xfId="0" applyFont="1" applyFill="1" applyBorder="1" applyAlignment="1">
      <alignment horizontal="center"/>
    </xf>
    <xf numFmtId="178" fontId="0" fillId="0" borderId="0" xfId="0" applyNumberForma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</cellStyles>
  <tableStyles count="0" defaultTableStyle="TableStyleMedium2" defaultPivotStyle="PivotStyleLight16"/>
  <colors>
    <mruColors>
      <color rgb="00B5C2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eetMetadata" Target="metadata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59055</xdr:colOff>
      <xdr:row>23</xdr:row>
      <xdr:rowOff>190500</xdr:rowOff>
    </xdr:from>
    <xdr:to>
      <xdr:col>13</xdr:col>
      <xdr:colOff>15240</xdr:colOff>
      <xdr:row>27</xdr:row>
      <xdr:rowOff>146050</xdr:rowOff>
    </xdr:to>
    <xdr:pic>
      <xdr:nvPicPr>
        <xdr:cNvPr id="2" name="Picture 1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59895" y="6324600"/>
          <a:ext cx="269938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215900</xdr:colOff>
      <xdr:row>7</xdr:row>
      <xdr:rowOff>44450</xdr:rowOff>
    </xdr:from>
    <xdr:to>
      <xdr:col>2</xdr:col>
      <xdr:colOff>520700</xdr:colOff>
      <xdr:row>7</xdr:row>
      <xdr:rowOff>44450</xdr:rowOff>
    </xdr:to>
    <xdr:cxnSp>
      <xdr:nvCxnSpPr>
        <xdr:cNvPr id="2" name="直接连接符 1"/>
        <xdr:cNvCxnSpPr/>
      </xdr:nvCxnSpPr>
      <xdr:spPr>
        <a:xfrm>
          <a:off x="1811020" y="1482725"/>
          <a:ext cx="304800" cy="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28"/>
  <sheetViews>
    <sheetView workbookViewId="0">
      <selection activeCell="D12" sqref="D12"/>
    </sheetView>
  </sheetViews>
  <sheetFormatPr defaultColWidth="9" defaultRowHeight="14"/>
  <cols>
    <col min="1" max="1" width="13" customWidth="1"/>
    <col min="2" max="3" width="13.7333333333333" customWidth="1"/>
    <col min="4" max="4" width="12.6" customWidth="1"/>
    <col min="5" max="5" width="12.1333333333333" customWidth="1"/>
    <col min="6" max="6" width="12" customWidth="1"/>
    <col min="7" max="9" width="12.1333333333333" customWidth="1"/>
    <col min="11" max="12" width="20.6" customWidth="1"/>
    <col min="13" max="13" width="58.8666666666667" customWidth="1"/>
  </cols>
  <sheetData>
    <row r="1" s="21" customFormat="1" ht="33.75" customHeight="1" spans="1:13">
      <c r="A1" s="49" t="s">
        <v>0</v>
      </c>
      <c r="B1" s="50"/>
      <c r="C1" s="50"/>
      <c r="D1" s="50"/>
      <c r="E1" s="50"/>
      <c r="F1" s="50"/>
      <c r="K1" s="74"/>
      <c r="L1" s="50"/>
      <c r="M1" s="50"/>
    </row>
    <row r="2" s="21" customFormat="1" ht="18" customHeight="1" spans="1:13">
      <c r="A2" s="102" t="s">
        <v>1</v>
      </c>
      <c r="B2" s="102">
        <v>2019</v>
      </c>
      <c r="C2" s="102">
        <v>2020</v>
      </c>
      <c r="D2" s="102">
        <v>2021</v>
      </c>
      <c r="E2" s="102">
        <v>2022</v>
      </c>
      <c r="F2" s="102">
        <v>2023</v>
      </c>
      <c r="K2" s="50"/>
      <c r="L2" s="50"/>
      <c r="M2" s="50"/>
    </row>
    <row r="3" s="21" customFormat="1" ht="18" customHeight="1" spans="1:12">
      <c r="A3" s="70" t="s">
        <v>2</v>
      </c>
      <c r="B3" s="71">
        <v>20</v>
      </c>
      <c r="C3" s="71">
        <v>22</v>
      </c>
      <c r="D3" s="71">
        <v>21</v>
      </c>
      <c r="E3" s="71">
        <v>24</v>
      </c>
      <c r="F3" s="71">
        <v>28</v>
      </c>
      <c r="K3" s="50"/>
      <c r="L3" s="107"/>
    </row>
    <row r="4" s="21" customFormat="1" ht="18" customHeight="1" spans="1:12">
      <c r="A4" s="5" t="s">
        <v>3</v>
      </c>
      <c r="B4" s="17">
        <v>100</v>
      </c>
      <c r="C4" s="17">
        <v>120</v>
      </c>
      <c r="D4" s="17">
        <v>110</v>
      </c>
      <c r="E4" s="17">
        <v>130</v>
      </c>
      <c r="F4" s="17">
        <v>150</v>
      </c>
      <c r="K4" s="50"/>
      <c r="L4" s="107"/>
    </row>
    <row r="5" s="21" customFormat="1" ht="18" customHeight="1" spans="1:12">
      <c r="A5" s="5" t="s">
        <v>4</v>
      </c>
      <c r="B5" s="17">
        <v>180</v>
      </c>
      <c r="C5" s="72" t="s">
        <v>5</v>
      </c>
      <c r="D5" s="17"/>
      <c r="E5" s="17"/>
      <c r="F5" s="17"/>
      <c r="K5" s="50"/>
      <c r="L5" s="107"/>
    </row>
    <row r="6" s="21" customFormat="1" ht="18" customHeight="1" spans="1:12">
      <c r="A6" s="5" t="s">
        <v>6</v>
      </c>
      <c r="B6" s="17">
        <f>B27+B28*B5</f>
        <v>32.4054054054054</v>
      </c>
      <c r="C6" s="73" t="s">
        <v>7</v>
      </c>
      <c r="D6" s="17"/>
      <c r="E6" s="17"/>
      <c r="F6" s="17"/>
      <c r="K6" s="50"/>
      <c r="L6" s="107"/>
    </row>
    <row r="7" s="21" customFormat="1" ht="18" customHeight="1" spans="1:9">
      <c r="A7" t="s">
        <v>8</v>
      </c>
      <c r="B7"/>
      <c r="C7"/>
      <c r="D7"/>
      <c r="E7"/>
      <c r="F7"/>
      <c r="G7"/>
      <c r="H7"/>
      <c r="I7"/>
    </row>
    <row r="8" s="21" customFormat="1" ht="18" customHeight="1" spans="1:9">
      <c r="A8"/>
      <c r="B8"/>
      <c r="C8"/>
      <c r="D8"/>
      <c r="E8"/>
      <c r="F8"/>
      <c r="G8"/>
      <c r="H8"/>
      <c r="I8"/>
    </row>
    <row r="9" s="21" customFormat="1" ht="18" customHeight="1" spans="1:9">
      <c r="A9" s="103" t="s">
        <v>9</v>
      </c>
      <c r="B9" s="103"/>
      <c r="C9"/>
      <c r="D9"/>
      <c r="E9"/>
      <c r="F9"/>
      <c r="G9"/>
      <c r="H9"/>
      <c r="I9"/>
    </row>
    <row r="10" s="21" customFormat="1" ht="18" customHeight="1" spans="1:9">
      <c r="A10" s="104" t="s">
        <v>10</v>
      </c>
      <c r="B10" s="104">
        <v>0.986393923832144</v>
      </c>
      <c r="C10"/>
      <c r="D10"/>
      <c r="E10"/>
      <c r="F10"/>
      <c r="G10"/>
      <c r="H10"/>
      <c r="I10"/>
    </row>
    <row r="11" s="21" customFormat="1" ht="18" customHeight="1" spans="1:9">
      <c r="A11" s="104" t="s">
        <v>11</v>
      </c>
      <c r="B11" s="104">
        <v>0.972972972972973</v>
      </c>
      <c r="C11"/>
      <c r="D11"/>
      <c r="E11"/>
      <c r="F11"/>
      <c r="G11"/>
      <c r="H11"/>
      <c r="I11"/>
    </row>
    <row r="12" s="21" customFormat="1" ht="18" customHeight="1" spans="1:9">
      <c r="A12" s="104" t="s">
        <v>12</v>
      </c>
      <c r="B12" s="104">
        <v>-1.66666666666667</v>
      </c>
      <c r="C12"/>
      <c r="D12"/>
      <c r="E12"/>
      <c r="F12"/>
      <c r="G12"/>
      <c r="H12"/>
      <c r="I12"/>
    </row>
    <row r="13" s="21" customFormat="1" ht="18" customHeight="1" spans="1:9">
      <c r="A13" s="104" t="s">
        <v>13</v>
      </c>
      <c r="B13" s="104">
        <v>0.600300225187664</v>
      </c>
      <c r="C13"/>
      <c r="D13"/>
      <c r="E13"/>
      <c r="F13"/>
      <c r="G13"/>
      <c r="H13"/>
      <c r="I13"/>
    </row>
    <row r="14" s="21" customFormat="1" ht="18" customHeight="1" spans="1:9">
      <c r="A14" s="105" t="s">
        <v>14</v>
      </c>
      <c r="B14" s="105">
        <v>1</v>
      </c>
      <c r="C14"/>
      <c r="D14"/>
      <c r="E14"/>
      <c r="F14"/>
      <c r="G14"/>
      <c r="H14"/>
      <c r="I14"/>
    </row>
    <row r="15" s="21" customFormat="1" ht="18" customHeight="1" spans="1:9">
      <c r="A15"/>
      <c r="B15"/>
      <c r="C15"/>
      <c r="D15"/>
      <c r="E15"/>
      <c r="F15"/>
      <c r="G15"/>
      <c r="H15"/>
      <c r="I15"/>
    </row>
    <row r="16" s="21" customFormat="1" ht="18" customHeight="1" spans="1:9">
      <c r="A16" t="s">
        <v>15</v>
      </c>
      <c r="B16"/>
      <c r="C16"/>
      <c r="D16"/>
      <c r="E16"/>
      <c r="F16"/>
      <c r="G16"/>
      <c r="H16"/>
      <c r="I16"/>
    </row>
    <row r="17" s="21" customFormat="1" ht="18" customHeight="1" spans="1:9">
      <c r="A17" s="106"/>
      <c r="B17" s="106" t="s">
        <v>16</v>
      </c>
      <c r="C17" s="106" t="s">
        <v>17</v>
      </c>
      <c r="D17" s="106" t="s">
        <v>18</v>
      </c>
      <c r="E17" s="106" t="s">
        <v>19</v>
      </c>
      <c r="F17" s="106" t="s">
        <v>20</v>
      </c>
      <c r="G17"/>
      <c r="H17"/>
      <c r="I17"/>
    </row>
    <row r="18" s="21" customFormat="1" ht="18" customHeight="1" spans="1:9">
      <c r="A18" s="104" t="s">
        <v>21</v>
      </c>
      <c r="B18" s="104">
        <v>5</v>
      </c>
      <c r="C18" s="104">
        <v>38.9189189189189</v>
      </c>
      <c r="D18" s="104">
        <v>7.78378378378378</v>
      </c>
      <c r="E18" s="104">
        <v>108</v>
      </c>
      <c r="F18" s="104" t="e">
        <v>#NUM!</v>
      </c>
      <c r="G18"/>
      <c r="H18"/>
      <c r="I18"/>
    </row>
    <row r="19" s="21" customFormat="1" ht="18" customHeight="1" spans="1:9">
      <c r="A19" s="104" t="s">
        <v>22</v>
      </c>
      <c r="B19" s="104">
        <v>3</v>
      </c>
      <c r="C19" s="104">
        <v>1.08108108108108</v>
      </c>
      <c r="D19" s="104">
        <v>0.360360360360361</v>
      </c>
      <c r="E19" s="104"/>
      <c r="F19" s="104"/>
      <c r="G19"/>
      <c r="H19"/>
      <c r="I19"/>
    </row>
    <row r="20" s="21" customFormat="1" ht="18" customHeight="1" spans="1:9">
      <c r="A20" s="105" t="s">
        <v>23</v>
      </c>
      <c r="B20" s="105">
        <v>8</v>
      </c>
      <c r="C20" s="105">
        <v>40</v>
      </c>
      <c r="D20" s="105"/>
      <c r="E20" s="105"/>
      <c r="F20" s="105"/>
      <c r="G20"/>
      <c r="H20"/>
      <c r="I20"/>
    </row>
    <row r="21" s="21" customFormat="1" ht="18" customHeight="1" spans="1:9">
      <c r="A21"/>
      <c r="B21"/>
      <c r="C21"/>
      <c r="D21"/>
      <c r="E21"/>
      <c r="F21"/>
      <c r="G21"/>
      <c r="H21"/>
      <c r="I21"/>
    </row>
    <row r="22" s="21" customFormat="1" ht="18" customHeight="1" spans="1:9">
      <c r="A22" s="106"/>
      <c r="B22" s="106" t="s">
        <v>24</v>
      </c>
      <c r="C22" s="106" t="s">
        <v>13</v>
      </c>
      <c r="D22" s="106" t="s">
        <v>25</v>
      </c>
      <c r="E22" s="106" t="s">
        <v>26</v>
      </c>
      <c r="F22" s="106" t="s">
        <v>27</v>
      </c>
      <c r="G22" s="106" t="s">
        <v>28</v>
      </c>
      <c r="H22" s="106" t="s">
        <v>29</v>
      </c>
      <c r="I22" s="106" t="s">
        <v>30</v>
      </c>
    </row>
    <row r="23" s="21" customFormat="1" ht="18" customHeight="1" spans="1:9">
      <c r="A23" s="104" t="s">
        <v>31</v>
      </c>
      <c r="B23" s="104"/>
      <c r="C23" s="104"/>
      <c r="D23" s="104"/>
      <c r="E23" s="104"/>
      <c r="F23" s="104"/>
      <c r="G23" s="104"/>
      <c r="H23" s="104">
        <v>-3.09643424297874</v>
      </c>
      <c r="I23" s="104">
        <v>3.09643424297874</v>
      </c>
    </row>
    <row r="24" s="21" customFormat="1" ht="18" customHeight="1" spans="1:9">
      <c r="A24" s="104" t="s">
        <v>32</v>
      </c>
      <c r="B24" s="104"/>
      <c r="C24" s="104"/>
      <c r="D24" s="104"/>
      <c r="E24" s="104"/>
      <c r="F24" s="104"/>
      <c r="G24" s="104"/>
      <c r="H24" s="104">
        <v>0</v>
      </c>
      <c r="I24" s="104">
        <v>0</v>
      </c>
    </row>
    <row r="25" s="21" customFormat="1" ht="18" customHeight="1" spans="1:9">
      <c r="A25" s="104" t="s">
        <v>33</v>
      </c>
      <c r="B25" s="104"/>
      <c r="C25" s="104"/>
      <c r="D25" s="104"/>
      <c r="E25" s="104"/>
      <c r="F25" s="104"/>
      <c r="G25" s="104"/>
      <c r="H25" s="104">
        <v>0</v>
      </c>
      <c r="I25" s="104">
        <v>0</v>
      </c>
    </row>
    <row r="26" s="21" customFormat="1" ht="18" customHeight="1" spans="1:9">
      <c r="A26" s="104" t="s">
        <v>34</v>
      </c>
      <c r="B26" s="104"/>
      <c r="C26" s="104"/>
      <c r="D26" s="104"/>
      <c r="E26" s="104"/>
      <c r="F26" s="104"/>
      <c r="G26" s="104"/>
      <c r="H26" s="104">
        <v>0</v>
      </c>
      <c r="I26" s="104">
        <v>0</v>
      </c>
    </row>
    <row r="27" s="21" customFormat="1" ht="18" customHeight="1" spans="1:9">
      <c r="A27" s="104" t="s">
        <v>35</v>
      </c>
      <c r="B27" s="104">
        <v>3.21621621621621</v>
      </c>
      <c r="C27" s="104">
        <v>1.92253181013824</v>
      </c>
      <c r="D27" s="104">
        <v>1.67290663241871</v>
      </c>
      <c r="E27" s="104">
        <v>0.192939120793233</v>
      </c>
      <c r="F27" s="104">
        <v>-2.90213803974864</v>
      </c>
      <c r="G27" s="104">
        <v>9.33457047218106</v>
      </c>
      <c r="H27" s="104">
        <v>-2.90213803974864</v>
      </c>
      <c r="I27" s="104">
        <v>9.33457047218106</v>
      </c>
    </row>
    <row r="28" s="21" customFormat="1" ht="18" customHeight="1" spans="1:9">
      <c r="A28" s="105" t="s">
        <v>36</v>
      </c>
      <c r="B28" s="105">
        <v>0.162162162162162</v>
      </c>
      <c r="C28" s="105">
        <v>0.0156040613294493</v>
      </c>
      <c r="D28" s="105">
        <v>10.3923048454133</v>
      </c>
      <c r="E28" s="105">
        <v>0.00190127466019637</v>
      </c>
      <c r="F28" s="105">
        <v>0.112503074836836</v>
      </c>
      <c r="G28" s="105">
        <v>0.211821249487489</v>
      </c>
      <c r="H28" s="105">
        <v>0.112503074836836</v>
      </c>
      <c r="I28" s="105">
        <v>0.211821249487489</v>
      </c>
    </row>
  </sheetData>
  <mergeCells count="2">
    <mergeCell ref="A1:F1"/>
    <mergeCell ref="K1:M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1"/>
  <sheetViews>
    <sheetView workbookViewId="0">
      <selection activeCell="C8" sqref="C8"/>
    </sheetView>
  </sheetViews>
  <sheetFormatPr defaultColWidth="9" defaultRowHeight="14" outlineLevelCol="3"/>
  <cols>
    <col min="1" max="1" width="6.93333333333333" customWidth="1"/>
    <col min="2" max="2" width="12.5333333333333" customWidth="1"/>
    <col min="3" max="3" width="40.9" customWidth="1"/>
    <col min="4" max="4" width="32.7333333333333" customWidth="1"/>
  </cols>
  <sheetData>
    <row r="1" ht="48" customHeight="1" spans="2:4">
      <c r="B1" s="96" t="s">
        <v>37</v>
      </c>
      <c r="C1" s="96"/>
      <c r="D1" s="96"/>
    </row>
    <row r="2" ht="25.05" customHeight="1" spans="2:4">
      <c r="B2" s="97" t="s">
        <v>38</v>
      </c>
      <c r="C2" s="98" t="s">
        <v>3</v>
      </c>
      <c r="D2" s="98" t="s">
        <v>2</v>
      </c>
    </row>
    <row r="3" ht="25.05" customHeight="1" spans="2:4">
      <c r="B3" s="4">
        <v>2019</v>
      </c>
      <c r="C3" s="4">
        <v>100</v>
      </c>
      <c r="D3" s="4">
        <v>20</v>
      </c>
    </row>
    <row r="4" ht="25.05" customHeight="1" spans="2:4">
      <c r="B4" s="4">
        <v>2020</v>
      </c>
      <c r="C4" s="4">
        <v>120</v>
      </c>
      <c r="D4" s="4">
        <v>22</v>
      </c>
    </row>
    <row r="5" ht="25.05" customHeight="1" spans="2:4">
      <c r="B5" s="4">
        <v>2021</v>
      </c>
      <c r="C5" s="4">
        <v>110</v>
      </c>
      <c r="D5" s="4">
        <v>21</v>
      </c>
    </row>
    <row r="6" ht="25.05" customHeight="1" spans="2:4">
      <c r="B6" s="4">
        <v>2022</v>
      </c>
      <c r="C6" s="4">
        <v>130</v>
      </c>
      <c r="D6" s="4">
        <v>24</v>
      </c>
    </row>
    <row r="7" ht="25.05" customHeight="1" spans="2:4">
      <c r="B7" s="4">
        <v>2023</v>
      </c>
      <c r="C7" s="4">
        <v>150</v>
      </c>
      <c r="D7" s="4">
        <v>28</v>
      </c>
    </row>
    <row r="8" spans="2:4">
      <c r="B8" s="5" t="s">
        <v>39</v>
      </c>
      <c r="C8" s="99" cm="1">
        <f t="array" ref="C8">INTERCEPT(D3:D7,C3:C7)</f>
        <v>3.21621621621622</v>
      </c>
      <c r="D8" s="4" t="s">
        <v>40</v>
      </c>
    </row>
    <row r="9" spans="2:4">
      <c r="B9" s="5" t="s">
        <v>41</v>
      </c>
      <c r="C9" s="99" cm="1">
        <f t="array" ref="C9">SLOPE(D3:D7,C3:C7)</f>
        <v>0.162162162162162</v>
      </c>
      <c r="D9" s="4" t="s">
        <v>42</v>
      </c>
    </row>
    <row r="10" spans="2:4">
      <c r="B10" s="5" t="s">
        <v>43</v>
      </c>
      <c r="C10" s="100" t="str">
        <f>CONCATENATE("y=",C8,"+",C9,"x")</f>
        <v>y=3.21621621621622+0.162162162162162x</v>
      </c>
      <c r="D10" s="4" t="s">
        <v>44</v>
      </c>
    </row>
    <row r="11" spans="2:4">
      <c r="B11" s="16" t="s">
        <v>45</v>
      </c>
      <c r="C11" s="101">
        <f>C8+C9*180</f>
        <v>32.4054054054054</v>
      </c>
      <c r="D11" s="4" t="s">
        <v>46</v>
      </c>
    </row>
  </sheetData>
  <mergeCells count="1">
    <mergeCell ref="B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A1" sqref="$A1:$XFD1"/>
    </sheetView>
  </sheetViews>
  <sheetFormatPr defaultColWidth="9" defaultRowHeight="14" outlineLevelCol="6"/>
  <cols>
    <col min="1" max="1" width="31.3333333333333" customWidth="1"/>
    <col min="2" max="2" width="19.375" customWidth="1"/>
    <col min="3" max="3" width="11.425" customWidth="1"/>
    <col min="4" max="4" width="8.40833333333333" customWidth="1"/>
    <col min="5" max="5" width="8.4" customWidth="1"/>
    <col min="6" max="6" width="12.4166666666667" customWidth="1"/>
  </cols>
  <sheetData>
    <row r="1" ht="62" customHeight="1" spans="1:6">
      <c r="A1" s="48" t="s">
        <v>47</v>
      </c>
      <c r="B1" s="48"/>
      <c r="C1" s="48"/>
      <c r="D1" s="48"/>
      <c r="E1" s="48"/>
      <c r="F1" s="48"/>
    </row>
    <row r="2" ht="20" spans="1:6">
      <c r="A2" s="81" t="s">
        <v>48</v>
      </c>
      <c r="B2" s="5"/>
      <c r="C2" s="5"/>
      <c r="D2" s="5"/>
      <c r="E2" s="5"/>
      <c r="F2" s="5"/>
    </row>
    <row r="3" ht="17.5" spans="1:6">
      <c r="A3" s="82" t="s">
        <v>1</v>
      </c>
      <c r="B3" s="82">
        <v>2019</v>
      </c>
      <c r="C3" s="82">
        <v>2020</v>
      </c>
      <c r="D3" s="82">
        <v>2021</v>
      </c>
      <c r="E3" s="82">
        <v>2022</v>
      </c>
      <c r="F3" s="82">
        <v>2023</v>
      </c>
    </row>
    <row r="4" ht="15.5" spans="1:6">
      <c r="A4" s="83" t="s">
        <v>3</v>
      </c>
      <c r="B4" s="84">
        <v>100</v>
      </c>
      <c r="C4" s="84">
        <v>120</v>
      </c>
      <c r="D4" s="84">
        <v>110</v>
      </c>
      <c r="E4" s="84">
        <v>130</v>
      </c>
      <c r="F4" s="85">
        <v>150</v>
      </c>
    </row>
    <row r="5" ht="15.5" spans="1:6">
      <c r="A5" s="83" t="s">
        <v>2</v>
      </c>
      <c r="B5" s="84">
        <v>20</v>
      </c>
      <c r="C5" s="84">
        <v>22</v>
      </c>
      <c r="D5" s="84">
        <v>21</v>
      </c>
      <c r="E5" s="84">
        <v>24</v>
      </c>
      <c r="F5" s="85">
        <v>28</v>
      </c>
    </row>
    <row r="6" ht="15.5" spans="1:6">
      <c r="A6" s="83" t="s">
        <v>49</v>
      </c>
      <c r="B6" s="84">
        <v>180</v>
      </c>
      <c r="C6" s="85"/>
      <c r="D6" s="84"/>
      <c r="E6" s="84"/>
      <c r="F6" s="84"/>
    </row>
    <row r="7" ht="15.5" spans="1:6">
      <c r="A7" s="83"/>
      <c r="B7" s="84"/>
      <c r="C7" s="85"/>
      <c r="D7" s="84"/>
      <c r="E7" s="84"/>
      <c r="F7" s="84"/>
    </row>
    <row r="8" ht="20" spans="1:6">
      <c r="A8" s="86" t="s">
        <v>50</v>
      </c>
      <c r="B8" s="87"/>
      <c r="C8" s="87"/>
      <c r="D8" s="88"/>
      <c r="E8" s="88"/>
      <c r="F8" s="88"/>
    </row>
    <row r="9" ht="17.5" spans="1:6">
      <c r="A9" s="89" t="s">
        <v>51</v>
      </c>
      <c r="B9" s="90" t="s">
        <v>52</v>
      </c>
      <c r="C9" s="91" t="s">
        <v>5</v>
      </c>
      <c r="D9" s="91"/>
      <c r="E9" s="91"/>
      <c r="F9" s="91"/>
    </row>
    <row r="10" ht="16.5" spans="1:6">
      <c r="A10" s="92" t="s">
        <v>53</v>
      </c>
      <c r="B10" s="93">
        <f>MAX(B4:F4)</f>
        <v>150</v>
      </c>
      <c r="C10" s="94" t="s">
        <v>54</v>
      </c>
      <c r="D10" s="94"/>
      <c r="E10" s="94"/>
      <c r="F10" s="94"/>
    </row>
    <row r="11" ht="16.5" spans="1:6">
      <c r="A11" s="92" t="s">
        <v>55</v>
      </c>
      <c r="B11" s="93">
        <f>MIN(B4:F4)</f>
        <v>100</v>
      </c>
      <c r="C11" s="94" t="s">
        <v>56</v>
      </c>
      <c r="D11" s="94"/>
      <c r="E11" s="94"/>
      <c r="F11" s="94"/>
    </row>
    <row r="12" ht="16.5" spans="1:6">
      <c r="A12" s="92" t="s">
        <v>57</v>
      </c>
      <c r="B12" s="93">
        <f>HLOOKUP(B10,B4:F5,2,FALSE)</f>
        <v>28</v>
      </c>
      <c r="C12" s="94" t="s">
        <v>58</v>
      </c>
      <c r="D12" s="94"/>
      <c r="E12" s="94"/>
      <c r="F12" s="94"/>
    </row>
    <row r="13" ht="16.5" spans="1:6">
      <c r="A13" s="92" t="s">
        <v>59</v>
      </c>
      <c r="B13" s="93">
        <f>HLOOKUP(B11,B4:F5,2)</f>
        <v>20</v>
      </c>
      <c r="C13" s="94" t="s">
        <v>60</v>
      </c>
      <c r="D13" s="94"/>
      <c r="E13" s="94"/>
      <c r="F13" s="94"/>
    </row>
    <row r="14" ht="16.5" spans="1:6">
      <c r="A14" s="92" t="s">
        <v>61</v>
      </c>
      <c r="B14" s="93">
        <f>ROUND((B12-B13)/(B10-B11),4)</f>
        <v>0.16</v>
      </c>
      <c r="C14" s="94" t="s">
        <v>62</v>
      </c>
      <c r="D14" s="95"/>
      <c r="E14" s="95"/>
      <c r="F14" s="95"/>
    </row>
    <row r="15" ht="16.5" spans="1:7">
      <c r="A15" s="92" t="s">
        <v>63</v>
      </c>
      <c r="B15" s="93">
        <f>B12-B14*B10</f>
        <v>4</v>
      </c>
      <c r="C15" s="94" t="s">
        <v>64</v>
      </c>
      <c r="D15" s="94"/>
      <c r="E15" s="94"/>
      <c r="F15" s="94"/>
      <c r="G15">
        <f>B13-B14*B11</f>
        <v>4</v>
      </c>
    </row>
    <row r="16" ht="16.5" spans="1:6">
      <c r="A16" s="92" t="s">
        <v>65</v>
      </c>
      <c r="B16" s="93" t="str">
        <f>CONCATENATE("y","=",B15,"+",B14,"x")</f>
        <v>y=4+0.16x</v>
      </c>
      <c r="C16" s="94" t="s">
        <v>66</v>
      </c>
      <c r="D16" s="94"/>
      <c r="E16" s="94"/>
      <c r="F16" s="94"/>
    </row>
    <row r="17" ht="16.5" spans="1:6">
      <c r="A17" s="92" t="s">
        <v>67</v>
      </c>
      <c r="B17" s="93">
        <f>4+0.16*B6</f>
        <v>32.8</v>
      </c>
      <c r="C17" s="94" t="s">
        <v>68</v>
      </c>
      <c r="D17" s="94"/>
      <c r="E17" s="94"/>
      <c r="F17" s="94"/>
    </row>
  </sheetData>
  <mergeCells count="11">
    <mergeCell ref="A1:F1"/>
    <mergeCell ref="A2:F2"/>
    <mergeCell ref="A8:C8"/>
    <mergeCell ref="C9:F9"/>
    <mergeCell ref="C10:F10"/>
    <mergeCell ref="C11:F11"/>
    <mergeCell ref="C12:F12"/>
    <mergeCell ref="C13:F13"/>
    <mergeCell ref="C15:F15"/>
    <mergeCell ref="C16:F16"/>
    <mergeCell ref="C17:F1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I6" sqref="I6"/>
    </sheetView>
  </sheetViews>
  <sheetFormatPr defaultColWidth="8.66666666666667" defaultRowHeight="14"/>
  <cols>
    <col min="1" max="1" width="14.9166666666667" customWidth="1"/>
    <col min="2" max="2" width="9.75" customWidth="1"/>
    <col min="8" max="8" width="14.5833333333333" customWidth="1"/>
    <col min="9" max="9" width="28.25" customWidth="1"/>
    <col min="10" max="10" width="83.6666666666667" customWidth="1"/>
  </cols>
  <sheetData>
    <row r="1" ht="62" customHeight="1" spans="1:8">
      <c r="A1" s="22" t="s">
        <v>47</v>
      </c>
      <c r="B1" s="22"/>
      <c r="C1" s="22"/>
      <c r="D1" s="22"/>
      <c r="E1" s="22"/>
      <c r="F1" s="22"/>
      <c r="G1" s="22"/>
      <c r="H1" s="22"/>
    </row>
    <row r="2" s="21" customFormat="1" ht="20" customHeight="1" spans="1:6">
      <c r="A2" s="49" t="s">
        <v>69</v>
      </c>
      <c r="B2" s="50"/>
      <c r="C2" s="50"/>
      <c r="D2" s="50"/>
      <c r="E2" s="50"/>
      <c r="F2" s="50"/>
    </row>
    <row r="3" s="21" customFormat="1" ht="18" customHeight="1" spans="1:6">
      <c r="A3" s="69" t="s">
        <v>1</v>
      </c>
      <c r="B3" s="69">
        <v>2019</v>
      </c>
      <c r="C3" s="69">
        <v>2020</v>
      </c>
      <c r="D3" s="69">
        <v>2021</v>
      </c>
      <c r="E3" s="69">
        <v>2022</v>
      </c>
      <c r="F3" s="69">
        <v>2023</v>
      </c>
    </row>
    <row r="4" s="21" customFormat="1" ht="18" customHeight="1" spans="1:6">
      <c r="A4" s="5" t="s">
        <v>3</v>
      </c>
      <c r="B4" s="17">
        <v>100</v>
      </c>
      <c r="C4" s="17">
        <v>120</v>
      </c>
      <c r="D4" s="17">
        <v>110</v>
      </c>
      <c r="E4" s="17">
        <v>130</v>
      </c>
      <c r="F4" s="17">
        <v>150</v>
      </c>
    </row>
    <row r="5" s="21" customFormat="1" ht="18" customHeight="1" spans="1:6">
      <c r="A5" s="70" t="s">
        <v>2</v>
      </c>
      <c r="B5" s="71">
        <v>20</v>
      </c>
      <c r="C5" s="71">
        <v>22</v>
      </c>
      <c r="D5" s="71">
        <v>21</v>
      </c>
      <c r="E5" s="71">
        <v>24</v>
      </c>
      <c r="F5" s="71">
        <v>28</v>
      </c>
    </row>
    <row r="6" s="21" customFormat="1" ht="18" customHeight="1" spans="1:6">
      <c r="A6" s="5" t="s">
        <v>49</v>
      </c>
      <c r="B6" s="17">
        <v>200</v>
      </c>
      <c r="C6" s="72"/>
      <c r="D6" s="17"/>
      <c r="E6" s="17"/>
      <c r="F6" s="17"/>
    </row>
    <row r="7" s="21" customFormat="1" ht="18" customHeight="1" spans="1:6">
      <c r="A7" s="5"/>
      <c r="B7" s="17"/>
      <c r="C7" s="73"/>
      <c r="D7" s="17"/>
      <c r="E7" s="17"/>
      <c r="F7" s="17"/>
    </row>
    <row r="9" ht="20" spans="1:8">
      <c r="A9" s="74" t="s">
        <v>70</v>
      </c>
      <c r="B9" s="74"/>
      <c r="C9" s="74"/>
      <c r="D9" s="74"/>
      <c r="E9" s="74"/>
      <c r="F9" s="74"/>
      <c r="G9" s="74"/>
      <c r="H9" s="74"/>
    </row>
    <row r="10" ht="17" customHeight="1" spans="1:9">
      <c r="A10" s="75" t="s">
        <v>71</v>
      </c>
      <c r="B10" s="75" t="s">
        <v>72</v>
      </c>
      <c r="C10" s="75" t="s">
        <v>5</v>
      </c>
      <c r="D10" s="75"/>
      <c r="E10" s="75"/>
      <c r="F10" s="75"/>
      <c r="G10" s="75"/>
      <c r="H10" s="75"/>
      <c r="I10" s="75"/>
    </row>
    <row r="11" ht="17" customHeight="1" spans="1:9">
      <c r="A11" s="5" t="s">
        <v>73</v>
      </c>
      <c r="B11" s="76">
        <f>HLOOKUP(MAX(B4:F4),$B$4:$F$5,2,FALSE)-B12*MAX(B4:F4)</f>
        <v>4</v>
      </c>
      <c r="C11" s="77" t="s">
        <v>74</v>
      </c>
      <c r="D11" s="77"/>
      <c r="E11" s="77"/>
      <c r="F11" s="77"/>
      <c r="G11" s="77"/>
      <c r="H11" s="77"/>
      <c r="I11" s="77"/>
    </row>
    <row r="12" ht="17" customHeight="1" spans="1:9">
      <c r="A12" s="5" t="s">
        <v>75</v>
      </c>
      <c r="B12" s="76">
        <f>(HLOOKUP(MAX(B4:F4),B4:F5,2,FALSE)-HLOOKUP(MIN(B4:F4),B4:F5,2,FALSE))/(MAX(B4:F4)-MIN(B4:F4))</f>
        <v>0.16</v>
      </c>
      <c r="C12" s="78" t="s">
        <v>76</v>
      </c>
      <c r="D12" s="79"/>
      <c r="E12" s="79"/>
      <c r="F12" s="79"/>
      <c r="G12" s="79"/>
      <c r="H12" s="79"/>
      <c r="I12" s="80"/>
    </row>
    <row r="13" ht="17" customHeight="1" spans="1:9">
      <c r="A13" s="5" t="s">
        <v>4</v>
      </c>
      <c r="B13" s="76">
        <v>180</v>
      </c>
      <c r="C13" s="77"/>
      <c r="D13" s="77"/>
      <c r="E13" s="77"/>
      <c r="F13" s="77"/>
      <c r="G13" s="77"/>
      <c r="H13" s="77"/>
      <c r="I13" s="77"/>
    </row>
    <row r="14" ht="17" customHeight="1" spans="1:9">
      <c r="A14" s="5" t="s">
        <v>6</v>
      </c>
      <c r="B14" s="76">
        <f>B11+B12*B13</f>
        <v>32.8</v>
      </c>
      <c r="C14" s="77" t="s">
        <v>77</v>
      </c>
      <c r="D14" s="77"/>
      <c r="E14" s="77"/>
      <c r="F14" s="77"/>
      <c r="G14" s="77"/>
      <c r="H14" s="77"/>
      <c r="I14" s="77"/>
    </row>
  </sheetData>
  <mergeCells count="8">
    <mergeCell ref="A1:H1"/>
    <mergeCell ref="A2:F2"/>
    <mergeCell ref="A9:H9"/>
    <mergeCell ref="C10:I10"/>
    <mergeCell ref="C11:I11"/>
    <mergeCell ref="C12:I12"/>
    <mergeCell ref="C13:I13"/>
    <mergeCell ref="C14:I1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I3" sqref="I3"/>
    </sheetView>
  </sheetViews>
  <sheetFormatPr defaultColWidth="9" defaultRowHeight="14" outlineLevelCol="5"/>
  <cols>
    <col min="1" max="1" width="34.4666666666667" customWidth="1"/>
    <col min="2" max="2" width="16.2666666666667" customWidth="1"/>
    <col min="3" max="3" width="18.125" customWidth="1"/>
    <col min="4" max="4" width="12.625" customWidth="1"/>
    <col min="6" max="6" width="24.8666666666667" customWidth="1"/>
  </cols>
  <sheetData>
    <row r="1" ht="58.05" customHeight="1" spans="1:6">
      <c r="A1" s="48" t="s">
        <v>78</v>
      </c>
      <c r="B1" s="48"/>
      <c r="C1" s="48"/>
      <c r="D1" s="48"/>
      <c r="E1" s="48"/>
      <c r="F1" s="48"/>
    </row>
    <row r="2" ht="20.75" spans="1:6">
      <c r="A2" s="49" t="s">
        <v>79</v>
      </c>
      <c r="B2" s="50"/>
      <c r="C2" s="50"/>
      <c r="D2" s="50"/>
      <c r="E2" s="50"/>
      <c r="F2" s="50"/>
    </row>
    <row r="3" ht="18.25" spans="1:6">
      <c r="A3" s="51" t="s">
        <v>1</v>
      </c>
      <c r="B3" s="51" t="s">
        <v>80</v>
      </c>
      <c r="C3" s="51" t="s">
        <v>2</v>
      </c>
      <c r="D3" s="51" t="s">
        <v>81</v>
      </c>
      <c r="E3" s="51"/>
      <c r="F3" s="51"/>
    </row>
    <row r="4" ht="16.25" spans="1:6">
      <c r="A4" s="52">
        <v>2019</v>
      </c>
      <c r="B4" s="53">
        <v>100</v>
      </c>
      <c r="C4" s="54">
        <v>20</v>
      </c>
      <c r="D4" s="53"/>
      <c r="E4" s="53"/>
      <c r="F4" s="53"/>
    </row>
    <row r="5" ht="16.25" spans="1:6">
      <c r="A5" s="52">
        <v>2020</v>
      </c>
      <c r="B5" s="53">
        <v>120</v>
      </c>
      <c r="C5" s="54">
        <v>22</v>
      </c>
      <c r="D5" s="53"/>
      <c r="E5" s="53"/>
      <c r="F5" s="53"/>
    </row>
    <row r="6" ht="16.25" spans="1:6">
      <c r="A6" s="52">
        <v>2021</v>
      </c>
      <c r="B6" s="53">
        <v>110</v>
      </c>
      <c r="C6" s="54">
        <v>21</v>
      </c>
      <c r="D6" s="53"/>
      <c r="E6" s="53"/>
      <c r="F6" s="53"/>
    </row>
    <row r="7" ht="16.25" spans="1:6">
      <c r="A7" s="52">
        <v>2022</v>
      </c>
      <c r="B7" s="53">
        <v>130</v>
      </c>
      <c r="C7" s="54">
        <v>24</v>
      </c>
      <c r="D7" s="53"/>
      <c r="E7" s="53"/>
      <c r="F7" s="53"/>
    </row>
    <row r="8" ht="16.25" spans="1:6">
      <c r="A8" s="52">
        <v>2023</v>
      </c>
      <c r="B8" s="53">
        <v>150</v>
      </c>
      <c r="C8" s="54">
        <v>28</v>
      </c>
      <c r="D8" s="53"/>
      <c r="E8" s="53"/>
      <c r="F8" s="53"/>
    </row>
    <row r="9" ht="16.25" spans="1:6">
      <c r="A9" s="52">
        <v>2024</v>
      </c>
      <c r="B9" s="53"/>
      <c r="C9" s="55"/>
      <c r="D9" s="53">
        <v>180</v>
      </c>
      <c r="E9" s="53"/>
      <c r="F9" s="53"/>
    </row>
    <row r="10" ht="20.75" spans="1:6">
      <c r="A10" s="56" t="s">
        <v>82</v>
      </c>
      <c r="B10" s="57"/>
      <c r="C10" s="57"/>
      <c r="D10" s="57"/>
      <c r="E10" s="57"/>
      <c r="F10" s="58"/>
    </row>
    <row r="11" ht="18.25" spans="1:6">
      <c r="A11" s="59" t="s">
        <v>51</v>
      </c>
      <c r="B11" s="60" t="s">
        <v>52</v>
      </c>
      <c r="C11" s="61"/>
      <c r="D11" s="61" t="s">
        <v>5</v>
      </c>
      <c r="E11" s="61"/>
      <c r="F11" s="62"/>
    </row>
    <row r="12" ht="17.25" spans="1:6">
      <c r="A12" s="63" t="s">
        <v>53</v>
      </c>
      <c r="B12" s="64">
        <f>MAX(B4:B8)</f>
        <v>150</v>
      </c>
      <c r="C12" s="65"/>
      <c r="D12" s="66" t="s">
        <v>83</v>
      </c>
      <c r="E12" s="67"/>
      <c r="F12" s="68"/>
    </row>
    <row r="13" ht="17.25" spans="1:6">
      <c r="A13" s="63" t="s">
        <v>55</v>
      </c>
      <c r="B13" s="64">
        <f>MIN(B4:B8)</f>
        <v>100</v>
      </c>
      <c r="C13" s="65"/>
      <c r="D13" s="66" t="s">
        <v>84</v>
      </c>
      <c r="E13" s="67"/>
      <c r="F13" s="68"/>
    </row>
    <row r="14" ht="17.25" spans="1:6">
      <c r="A14" s="63" t="s">
        <v>57</v>
      </c>
      <c r="B14" s="64">
        <f>VLOOKUP(B12,B4:C8,2)</f>
        <v>28</v>
      </c>
      <c r="C14" s="65"/>
      <c r="D14" s="66" t="s">
        <v>85</v>
      </c>
      <c r="E14" s="67"/>
      <c r="F14" s="68"/>
    </row>
    <row r="15" ht="17.25" spans="1:6">
      <c r="A15" s="63" t="s">
        <v>59</v>
      </c>
      <c r="B15" s="64">
        <f>VLOOKUP(B13,B4:C8,2)</f>
        <v>20</v>
      </c>
      <c r="C15" s="65"/>
      <c r="D15" s="66" t="s">
        <v>86</v>
      </c>
      <c r="E15" s="67"/>
      <c r="F15" s="68"/>
    </row>
    <row r="16" ht="17.25" spans="1:6">
      <c r="A16" s="63" t="s">
        <v>61</v>
      </c>
      <c r="B16" s="64">
        <f>ROUND((B14-B15)/(B12-B13),4)</f>
        <v>0.16</v>
      </c>
      <c r="C16" s="65"/>
      <c r="D16" s="66" t="s">
        <v>87</v>
      </c>
      <c r="E16" s="67"/>
      <c r="F16" s="68"/>
    </row>
    <row r="17" ht="17.25" spans="1:6">
      <c r="A17" s="63" t="s">
        <v>63</v>
      </c>
      <c r="B17" s="64">
        <f>B14-B16*B12</f>
        <v>4</v>
      </c>
      <c r="C17" s="65"/>
      <c r="D17" s="66" t="s">
        <v>88</v>
      </c>
      <c r="E17" s="67"/>
      <c r="F17" s="68"/>
    </row>
    <row r="18" ht="17.25" spans="1:6">
      <c r="A18" s="63" t="s">
        <v>65</v>
      </c>
      <c r="B18" s="64" t="str">
        <f>CONCATENATE("y=",B17,"+",B16,"x")</f>
        <v>y=4+0.16x</v>
      </c>
      <c r="C18" s="65"/>
      <c r="D18" s="66" t="s">
        <v>89</v>
      </c>
      <c r="E18" s="67"/>
      <c r="F18" s="68"/>
    </row>
    <row r="19" ht="17.25" spans="1:6">
      <c r="A19" s="63" t="s">
        <v>67</v>
      </c>
      <c r="B19" s="64">
        <f>B17+B16*D9</f>
        <v>32.8</v>
      </c>
      <c r="C19" s="65"/>
      <c r="D19" s="66" t="s">
        <v>90</v>
      </c>
      <c r="E19" s="67"/>
      <c r="F19" s="68"/>
    </row>
  </sheetData>
  <mergeCells count="21">
    <mergeCell ref="A1:F1"/>
    <mergeCell ref="A2:F2"/>
    <mergeCell ref="A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31"/>
  <sheetViews>
    <sheetView tabSelected="1" zoomScale="76" zoomScaleNormal="76" topLeftCell="A9" workbookViewId="0">
      <selection activeCell="D32" sqref="D32"/>
    </sheetView>
  </sheetViews>
  <sheetFormatPr defaultColWidth="9" defaultRowHeight="14" outlineLevelCol="7"/>
  <cols>
    <col min="1" max="1" width="25.6" customWidth="1"/>
    <col min="2" max="2" width="20.5333333333333" customWidth="1"/>
    <col min="3" max="4" width="13.6" customWidth="1"/>
    <col min="5" max="5" width="31.7333333333333" customWidth="1"/>
    <col min="6" max="8" width="13.6" customWidth="1"/>
  </cols>
  <sheetData>
    <row r="1" s="21" customFormat="1" ht="87" customHeight="1" spans="1:8">
      <c r="A1" s="22" t="s">
        <v>91</v>
      </c>
      <c r="B1" s="22"/>
      <c r="C1" s="22"/>
      <c r="D1" s="22"/>
      <c r="E1" s="22"/>
      <c r="F1" s="22"/>
      <c r="G1" s="22"/>
      <c r="H1" s="22"/>
    </row>
    <row r="2" s="21" customFormat="1" ht="18" customHeight="1" spans="1:8">
      <c r="A2" s="23" t="s">
        <v>92</v>
      </c>
      <c r="B2" s="23"/>
      <c r="C2" s="23"/>
      <c r="D2" s="23"/>
      <c r="E2" s="23"/>
      <c r="F2" s="23"/>
      <c r="G2" s="23"/>
      <c r="H2" s="23"/>
    </row>
    <row r="3" s="21" customFormat="1" ht="18" customHeight="1" spans="1:8">
      <c r="A3" s="24" t="s">
        <v>93</v>
      </c>
      <c r="B3" s="25" t="s">
        <v>94</v>
      </c>
      <c r="C3" s="25" t="s">
        <v>95</v>
      </c>
      <c r="D3" s="25" t="s">
        <v>96</v>
      </c>
      <c r="E3" s="25" t="s">
        <v>97</v>
      </c>
      <c r="F3" s="25" t="s">
        <v>94</v>
      </c>
      <c r="G3" s="25" t="s">
        <v>95</v>
      </c>
      <c r="H3" s="25" t="s">
        <v>96</v>
      </c>
    </row>
    <row r="4" s="21" customFormat="1" ht="18" customHeight="1" spans="1:8">
      <c r="A4" s="26" t="s">
        <v>98</v>
      </c>
      <c r="B4" s="27"/>
      <c r="C4" s="28"/>
      <c r="D4" s="29"/>
      <c r="E4" s="30" t="s">
        <v>99</v>
      </c>
      <c r="F4" s="27"/>
      <c r="G4" s="28"/>
      <c r="H4" s="29"/>
    </row>
    <row r="5" s="21" customFormat="1" ht="18" customHeight="1" spans="1:8">
      <c r="A5" s="31" t="s">
        <v>100</v>
      </c>
      <c r="B5" s="27">
        <v>5487026.41</v>
      </c>
      <c r="C5" s="28" t="s">
        <v>101</v>
      </c>
      <c r="D5" s="29">
        <f>IF(C5="是",B5/$B$26,IF(C5="否","N"))</f>
        <v>0.182900880333333</v>
      </c>
      <c r="E5" s="32" t="s">
        <v>102</v>
      </c>
      <c r="F5" s="27">
        <v>306000</v>
      </c>
      <c r="G5" s="28" t="s">
        <v>103</v>
      </c>
      <c r="H5" s="29" t="str">
        <f>IF(G5="是",F5/$B$26,IF(G5="否","N",""))</f>
        <v>N</v>
      </c>
    </row>
    <row r="6" s="21" customFormat="1" ht="18" customHeight="1" spans="1:8">
      <c r="A6" s="31" t="s">
        <v>104</v>
      </c>
      <c r="B6" s="27">
        <v>600000</v>
      </c>
      <c r="C6" s="28" t="s">
        <v>103</v>
      </c>
      <c r="D6" s="29" t="str">
        <f t="shared" ref="D6:D11" si="0">IF(C6="是",B6/$B$26,IF(C6="否","N"))</f>
        <v>N</v>
      </c>
      <c r="E6" s="32" t="s">
        <v>105</v>
      </c>
      <c r="F6" s="27">
        <v>963280</v>
      </c>
      <c r="G6" s="28" t="s">
        <v>101</v>
      </c>
      <c r="H6" s="29">
        <f t="shared" ref="H5:H22" si="1">IF(G6="是",F6/$B$26,IF(G6="否","N",""))</f>
        <v>0.0321093333333333</v>
      </c>
    </row>
    <row r="7" s="21" customFormat="1" ht="18" customHeight="1" spans="1:8">
      <c r="A7" s="31" t="s">
        <v>106</v>
      </c>
      <c r="B7" s="27">
        <v>941044</v>
      </c>
      <c r="C7" s="28" t="s">
        <v>101</v>
      </c>
      <c r="D7" s="29">
        <f t="shared" si="0"/>
        <v>0.0313681333333333</v>
      </c>
      <c r="E7" s="32" t="s">
        <v>107</v>
      </c>
      <c r="F7" s="27">
        <v>2037320</v>
      </c>
      <c r="G7" s="28" t="s">
        <v>101</v>
      </c>
      <c r="H7" s="29">
        <f t="shared" si="1"/>
        <v>0.0679106666666667</v>
      </c>
    </row>
    <row r="8" s="21" customFormat="1" ht="18" customHeight="1" spans="1:8">
      <c r="A8" s="31" t="s">
        <v>108</v>
      </c>
      <c r="B8" s="27">
        <v>240000</v>
      </c>
      <c r="C8" s="28" t="s">
        <v>101</v>
      </c>
      <c r="D8" s="29">
        <f t="shared" si="0"/>
        <v>0.008</v>
      </c>
      <c r="E8" s="32" t="s">
        <v>109</v>
      </c>
      <c r="F8" s="27">
        <v>796862.62</v>
      </c>
      <c r="G8" s="28" t="s">
        <v>101</v>
      </c>
      <c r="H8" s="29">
        <f t="shared" si="1"/>
        <v>0.0265620873333333</v>
      </c>
    </row>
    <row r="9" s="21" customFormat="1" ht="18" customHeight="1" spans="1:8">
      <c r="A9" s="31" t="s">
        <v>110</v>
      </c>
      <c r="B9" s="27">
        <v>11114</v>
      </c>
      <c r="C9" s="28" t="s">
        <v>103</v>
      </c>
      <c r="D9" s="29" t="str">
        <f t="shared" si="0"/>
        <v>N</v>
      </c>
      <c r="E9" s="32" t="s">
        <v>111</v>
      </c>
      <c r="F9" s="27">
        <v>514828.24</v>
      </c>
      <c r="G9" s="28" t="s">
        <v>101</v>
      </c>
      <c r="H9" s="29">
        <f t="shared" si="1"/>
        <v>0.0171609413333333</v>
      </c>
    </row>
    <row r="10" s="21" customFormat="1" ht="18" customHeight="1" spans="1:8">
      <c r="A10" s="31" t="s">
        <v>112</v>
      </c>
      <c r="B10" s="27">
        <v>6033986.83</v>
      </c>
      <c r="C10" s="28" t="s">
        <v>101</v>
      </c>
      <c r="D10" s="29">
        <f t="shared" si="0"/>
        <v>0.201132894333333</v>
      </c>
      <c r="E10" s="32" t="s">
        <v>113</v>
      </c>
      <c r="F10" s="27">
        <v>730202.59</v>
      </c>
      <c r="G10" s="28" t="s">
        <v>103</v>
      </c>
      <c r="H10" s="29" t="str">
        <f t="shared" si="1"/>
        <v>N</v>
      </c>
    </row>
    <row r="11" s="21" customFormat="1" ht="18" customHeight="1" spans="1:8">
      <c r="A11" s="26" t="s">
        <v>114</v>
      </c>
      <c r="B11" s="27">
        <f>SUM(B5:B10)</f>
        <v>13313171.24</v>
      </c>
      <c r="C11" s="28"/>
      <c r="D11" s="29"/>
      <c r="E11" s="30" t="s">
        <v>115</v>
      </c>
      <c r="F11" s="27">
        <f>SUM(F5:F10)</f>
        <v>5348493.45</v>
      </c>
      <c r="G11" s="28"/>
      <c r="H11" s="29" t="str">
        <f t="shared" si="1"/>
        <v/>
      </c>
    </row>
    <row r="12" s="21" customFormat="1" ht="18" customHeight="1" spans="1:8">
      <c r="A12" s="31" t="s">
        <v>116</v>
      </c>
      <c r="B12" s="27"/>
      <c r="C12" s="28"/>
      <c r="D12" s="29" t="str">
        <f t="shared" ref="D7:D23" si="2">IF(C12="是",B12/$B$26,IF(C12="否","N",""))</f>
        <v/>
      </c>
      <c r="E12" s="32" t="s">
        <v>117</v>
      </c>
      <c r="F12" s="27"/>
      <c r="G12" s="28"/>
      <c r="H12" s="29" t="str">
        <f t="shared" si="1"/>
        <v/>
      </c>
    </row>
    <row r="13" s="21" customFormat="1" ht="18" customHeight="1" spans="1:8">
      <c r="A13" s="31" t="s">
        <v>118</v>
      </c>
      <c r="B13" s="27">
        <v>1500000</v>
      </c>
      <c r="C13" s="28" t="s">
        <v>103</v>
      </c>
      <c r="D13" s="29" t="str">
        <f t="shared" si="2"/>
        <v>N</v>
      </c>
      <c r="E13" s="32" t="s">
        <v>119</v>
      </c>
      <c r="F13" s="27">
        <v>2000000</v>
      </c>
      <c r="G13" s="28" t="s">
        <v>103</v>
      </c>
      <c r="H13" s="29" t="str">
        <f t="shared" si="1"/>
        <v>N</v>
      </c>
    </row>
    <row r="14" s="21" customFormat="1" ht="18" customHeight="1" spans="1:8">
      <c r="A14" s="31" t="s">
        <v>120</v>
      </c>
      <c r="B14" s="27">
        <v>461614.6</v>
      </c>
      <c r="C14" s="28" t="s">
        <v>103</v>
      </c>
      <c r="D14" s="29" t="str">
        <f t="shared" si="2"/>
        <v>N</v>
      </c>
      <c r="E14" s="32" t="s">
        <v>121</v>
      </c>
      <c r="F14" s="27">
        <v>109131.25</v>
      </c>
      <c r="G14" s="28" t="s">
        <v>103</v>
      </c>
      <c r="H14" s="29" t="str">
        <f t="shared" si="1"/>
        <v>N</v>
      </c>
    </row>
    <row r="15" s="21" customFormat="1" ht="18" customHeight="1" spans="1:8">
      <c r="A15" s="31" t="s">
        <v>122</v>
      </c>
      <c r="B15" s="27">
        <v>1800000</v>
      </c>
      <c r="C15" s="28" t="s">
        <v>103</v>
      </c>
      <c r="D15" s="29" t="str">
        <f t="shared" si="2"/>
        <v>N</v>
      </c>
      <c r="E15" s="30" t="s">
        <v>123</v>
      </c>
      <c r="F15" s="27">
        <f>SUM(F13:F14)</f>
        <v>2109131.25</v>
      </c>
      <c r="G15" s="28"/>
      <c r="H15" s="29" t="str">
        <f t="shared" si="1"/>
        <v/>
      </c>
    </row>
    <row r="16" s="21" customFormat="1" ht="18" customHeight="1" spans="1:8">
      <c r="A16" s="31" t="s">
        <v>124</v>
      </c>
      <c r="B16" s="27">
        <v>900000</v>
      </c>
      <c r="C16" s="28" t="s">
        <v>103</v>
      </c>
      <c r="D16" s="29" t="str">
        <f t="shared" si="2"/>
        <v>N</v>
      </c>
      <c r="E16" s="30" t="s">
        <v>125</v>
      </c>
      <c r="F16" s="27">
        <f>F11+F15</f>
        <v>7457624.7</v>
      </c>
      <c r="G16" s="28"/>
      <c r="H16" s="29" t="str">
        <f t="shared" si="1"/>
        <v/>
      </c>
    </row>
    <row r="17" s="21" customFormat="1" ht="18" customHeight="1" spans="1:8">
      <c r="A17" s="31" t="s">
        <v>126</v>
      </c>
      <c r="B17" s="27">
        <v>8487170.77</v>
      </c>
      <c r="C17" s="28" t="s">
        <v>103</v>
      </c>
      <c r="D17" s="29" t="str">
        <f t="shared" si="2"/>
        <v>N</v>
      </c>
      <c r="E17" s="32" t="s">
        <v>127</v>
      </c>
      <c r="F17" s="27"/>
      <c r="G17" s="28"/>
      <c r="H17" s="29" t="str">
        <f t="shared" si="1"/>
        <v/>
      </c>
    </row>
    <row r="18" s="21" customFormat="1" ht="18" customHeight="1" spans="1:8">
      <c r="A18" s="31" t="s">
        <v>128</v>
      </c>
      <c r="B18" s="27">
        <v>50833.33</v>
      </c>
      <c r="C18" s="28" t="s">
        <v>103</v>
      </c>
      <c r="D18" s="29" t="str">
        <f t="shared" si="2"/>
        <v>N</v>
      </c>
      <c r="E18" s="32" t="s">
        <v>129</v>
      </c>
      <c r="F18" s="27">
        <v>8000000</v>
      </c>
      <c r="G18" s="28" t="s">
        <v>103</v>
      </c>
      <c r="H18" s="29" t="str">
        <f t="shared" si="1"/>
        <v>N</v>
      </c>
    </row>
    <row r="19" s="21" customFormat="1" ht="18" customHeight="1" spans="1:8">
      <c r="A19" s="31" t="s">
        <v>130</v>
      </c>
      <c r="B19" s="27">
        <v>15460.93</v>
      </c>
      <c r="C19" s="28" t="s">
        <v>103</v>
      </c>
      <c r="D19" s="29" t="str">
        <f t="shared" si="2"/>
        <v>N</v>
      </c>
      <c r="E19" s="32" t="s">
        <v>131</v>
      </c>
      <c r="F19" s="27">
        <v>2768000</v>
      </c>
      <c r="G19" s="28" t="s">
        <v>103</v>
      </c>
      <c r="H19" s="29" t="str">
        <f t="shared" si="1"/>
        <v>N</v>
      </c>
    </row>
    <row r="20" s="21" customFormat="1" ht="18" customHeight="1" spans="1:8">
      <c r="A20" s="26" t="s">
        <v>132</v>
      </c>
      <c r="B20" s="27">
        <f>SUM(B13:B19)</f>
        <v>13215079.63</v>
      </c>
      <c r="C20" s="28"/>
      <c r="D20" s="29" t="str">
        <f t="shared" si="2"/>
        <v/>
      </c>
      <c r="E20" s="32" t="s">
        <v>133</v>
      </c>
      <c r="F20" s="27">
        <v>1352472.25</v>
      </c>
      <c r="G20" s="28" t="s">
        <v>103</v>
      </c>
      <c r="H20" s="29" t="str">
        <f t="shared" si="1"/>
        <v>N</v>
      </c>
    </row>
    <row r="21" s="21" customFormat="1" ht="18" customHeight="1" spans="1:8">
      <c r="A21" s="32"/>
      <c r="B21" s="27"/>
      <c r="C21" s="28"/>
      <c r="D21" s="29" t="str">
        <f t="shared" si="2"/>
        <v/>
      </c>
      <c r="E21" s="32" t="s">
        <v>134</v>
      </c>
      <c r="F21" s="27">
        <v>6950153.92</v>
      </c>
      <c r="G21" s="28" t="s">
        <v>103</v>
      </c>
      <c r="H21" s="29" t="str">
        <f t="shared" si="1"/>
        <v>N</v>
      </c>
    </row>
    <row r="22" s="21" customFormat="1" ht="18" customHeight="1" spans="1:8">
      <c r="A22" s="32"/>
      <c r="B22" s="27"/>
      <c r="C22" s="28"/>
      <c r="D22" s="29" t="str">
        <f t="shared" si="2"/>
        <v/>
      </c>
      <c r="E22" s="30" t="s">
        <v>135</v>
      </c>
      <c r="F22" s="27">
        <f>SUM(F18:F21)</f>
        <v>19070626.17</v>
      </c>
      <c r="G22" s="28"/>
      <c r="H22" s="29" t="str">
        <f t="shared" si="1"/>
        <v/>
      </c>
    </row>
    <row r="23" s="21" customFormat="1" ht="18" customHeight="1" spans="1:8">
      <c r="A23" s="30" t="s">
        <v>136</v>
      </c>
      <c r="B23" s="27">
        <f>SUM(B11,B20)</f>
        <v>26528250.87</v>
      </c>
      <c r="C23" s="28"/>
      <c r="D23" s="29" t="str">
        <f t="shared" si="2"/>
        <v/>
      </c>
      <c r="E23" s="30" t="s">
        <v>137</v>
      </c>
      <c r="F23" s="27">
        <f>SUM(F16,F22)</f>
        <v>26528250.87</v>
      </c>
      <c r="G23" s="28"/>
      <c r="H23" s="29"/>
    </row>
    <row r="24" s="21" customFormat="1" ht="18" customHeight="1" spans="1:8">
      <c r="A24" s="33"/>
      <c r="B24" s="33"/>
      <c r="C24" s="34"/>
      <c r="D24" s="35"/>
      <c r="E24" s="33"/>
      <c r="F24" s="33"/>
      <c r="G24" s="33"/>
      <c r="H24" s="33"/>
    </row>
    <row r="25" s="21" customFormat="1" ht="18" customHeight="1" spans="1:8">
      <c r="A25" s="26" t="s">
        <v>138</v>
      </c>
      <c r="B25" s="36"/>
      <c r="C25" s="28"/>
      <c r="D25" s="29">
        <f>SUM(D5:D19)</f>
        <v>0.423401907999999</v>
      </c>
      <c r="E25" s="30" t="s">
        <v>139</v>
      </c>
      <c r="F25" s="32"/>
      <c r="G25" s="28"/>
      <c r="H25" s="29">
        <f>SUM(H5:H21)</f>
        <v>0.143743028666667</v>
      </c>
    </row>
    <row r="26" s="21" customFormat="1" ht="18" customHeight="1" spans="1:8">
      <c r="A26" s="30" t="s">
        <v>140</v>
      </c>
      <c r="B26" s="27">
        <v>30000000</v>
      </c>
      <c r="C26" s="28"/>
      <c r="D26" s="29"/>
      <c r="E26" s="30" t="s">
        <v>141</v>
      </c>
      <c r="F26" s="37">
        <f>D25*B31-H25*B31-B28*B29*B27</f>
        <v>237953.275999996</v>
      </c>
      <c r="G26" s="28"/>
      <c r="H26" s="32"/>
    </row>
    <row r="27" spans="1:8">
      <c r="A27" s="30" t="s">
        <v>142</v>
      </c>
      <c r="B27" s="27">
        <v>36000000</v>
      </c>
      <c r="C27" s="28"/>
      <c r="D27" s="29"/>
      <c r="E27" s="30" t="s">
        <v>5</v>
      </c>
      <c r="F27" s="38" t="s">
        <v>143</v>
      </c>
      <c r="G27" s="28"/>
      <c r="H27" s="32"/>
    </row>
    <row r="28" spans="1:8">
      <c r="A28" s="39" t="s">
        <v>144</v>
      </c>
      <c r="B28" s="40">
        <v>0.1</v>
      </c>
      <c r="C28" s="41"/>
      <c r="D28" s="42"/>
      <c r="E28" s="30"/>
      <c r="F28" s="42"/>
      <c r="G28" s="41"/>
      <c r="H28" s="42"/>
    </row>
    <row r="29" spans="1:8">
      <c r="A29" s="39" t="s">
        <v>145</v>
      </c>
      <c r="B29" s="40">
        <v>0.4</v>
      </c>
      <c r="C29" s="43"/>
      <c r="D29" s="42"/>
      <c r="E29" s="42"/>
      <c r="F29" s="42"/>
      <c r="G29" s="41"/>
      <c r="H29" s="42"/>
    </row>
    <row r="30" spans="1:8">
      <c r="A30" s="44"/>
      <c r="B30" s="44"/>
      <c r="C30" s="45"/>
      <c r="D30" s="44"/>
      <c r="E30" s="44"/>
      <c r="F30" s="44"/>
      <c r="G30" s="45"/>
      <c r="H30" s="44"/>
    </row>
    <row r="31" spans="1:8">
      <c r="A31" s="46" t="s">
        <v>146</v>
      </c>
      <c r="B31" s="44">
        <f>B27-B26</f>
        <v>6000000</v>
      </c>
      <c r="C31" s="45"/>
      <c r="D31" s="44"/>
      <c r="E31" s="47"/>
      <c r="F31" s="47"/>
      <c r="G31" s="45"/>
      <c r="H31" s="44"/>
    </row>
  </sheetData>
  <mergeCells count="2">
    <mergeCell ref="A1:H1"/>
    <mergeCell ref="A2:H2"/>
  </mergeCells>
  <dataValidations count="1">
    <dataValidation type="list" allowBlank="1" showInputMessage="1" showErrorMessage="1" sqref="C5:C23 G5:G23">
      <formula1>"是,否"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F7"/>
  <sheetViews>
    <sheetView workbookViewId="0">
      <selection activeCell="H16" sqref="H16"/>
    </sheetView>
  </sheetViews>
  <sheetFormatPr defaultColWidth="9" defaultRowHeight="14" outlineLevelRow="6" outlineLevelCol="5"/>
  <cols>
    <col min="1" max="1" width="16.4" customWidth="1"/>
    <col min="2" max="2" width="15.5333333333333" customWidth="1"/>
    <col min="3" max="3" width="16" customWidth="1"/>
    <col min="4" max="4" width="13" customWidth="1"/>
    <col min="5" max="5" width="11" customWidth="1"/>
    <col min="6" max="6" width="7.13333333333333" customWidth="1"/>
  </cols>
  <sheetData>
    <row r="1" ht="28.5" customHeight="1" spans="1:6">
      <c r="A1" s="1" t="s">
        <v>147</v>
      </c>
      <c r="B1" s="1"/>
      <c r="C1" s="1"/>
      <c r="D1" s="1"/>
      <c r="E1" s="1"/>
      <c r="F1" s="1"/>
    </row>
    <row r="2" spans="1:6">
      <c r="A2" s="15" t="s">
        <v>71</v>
      </c>
      <c r="B2" s="15" t="s">
        <v>148</v>
      </c>
      <c r="C2" s="15" t="s">
        <v>149</v>
      </c>
      <c r="D2" s="15" t="s">
        <v>150</v>
      </c>
      <c r="E2" s="15" t="s">
        <v>151</v>
      </c>
      <c r="F2" s="15" t="s">
        <v>152</v>
      </c>
    </row>
    <row r="3" spans="1:6">
      <c r="A3" s="16" t="s">
        <v>153</v>
      </c>
      <c r="B3" s="17">
        <v>100</v>
      </c>
      <c r="C3" s="6">
        <v>0.06</v>
      </c>
      <c r="D3" s="6">
        <v>0.005</v>
      </c>
      <c r="E3" s="6">
        <v>0.25</v>
      </c>
      <c r="F3" s="5">
        <v>5</v>
      </c>
    </row>
    <row r="4" spans="1:6">
      <c r="A4" s="18" t="s">
        <v>154</v>
      </c>
      <c r="B4" s="18"/>
      <c r="C4" s="6">
        <f>B3*C3*(1-E3)/(B3*(1-D3))</f>
        <v>0.0452261306532663</v>
      </c>
      <c r="D4" s="16"/>
      <c r="E4" s="16"/>
      <c r="F4" s="16"/>
    </row>
    <row r="5" spans="1:6">
      <c r="A5" s="18" t="s">
        <v>155</v>
      </c>
      <c r="B5" s="18"/>
      <c r="C5" s="6">
        <v>0.0461425806069222</v>
      </c>
      <c r="D5" s="19">
        <f>PV(C5,F3,-B3*C3*(1-E3),-B3,0)-B3*(1-D3)</f>
        <v>2.81002249380435e-6</v>
      </c>
      <c r="E5" s="16"/>
      <c r="F5" s="16"/>
    </row>
    <row r="6" spans="4:4">
      <c r="D6" s="20"/>
    </row>
    <row r="7" spans="3:3">
      <c r="C7" s="14"/>
    </row>
  </sheetData>
  <mergeCells count="3">
    <mergeCell ref="A1:F1"/>
    <mergeCell ref="A4:B4"/>
    <mergeCell ref="A5:B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5"/>
  <sheetViews>
    <sheetView workbookViewId="0">
      <selection activeCell="F5" sqref="F5"/>
    </sheetView>
  </sheetViews>
  <sheetFormatPr defaultColWidth="9" defaultRowHeight="14" outlineLevelRow="4" outlineLevelCol="6"/>
  <cols>
    <col min="4" max="4" width="12.2666666666667" customWidth="1"/>
    <col min="6" max="6" width="14.1333333333333" customWidth="1"/>
    <col min="7" max="7" width="12.625"/>
    <col min="8" max="8" width="12.6666666666667"/>
  </cols>
  <sheetData>
    <row r="1" ht="26" customHeight="1" spans="1:6">
      <c r="A1" s="1" t="s">
        <v>156</v>
      </c>
      <c r="B1" s="1"/>
      <c r="C1" s="1"/>
      <c r="D1" s="1"/>
      <c r="E1" s="1"/>
      <c r="F1" s="1"/>
    </row>
    <row r="2" spans="1:6">
      <c r="A2" s="2" t="s">
        <v>157</v>
      </c>
      <c r="B2" s="2" t="s">
        <v>158</v>
      </c>
      <c r="C2" s="2" t="s">
        <v>159</v>
      </c>
      <c r="D2" s="2" t="s">
        <v>150</v>
      </c>
      <c r="E2" s="2" t="s">
        <v>160</v>
      </c>
      <c r="F2" s="2" t="s">
        <v>161</v>
      </c>
    </row>
    <row r="3" spans="1:7">
      <c r="A3" s="4" t="s">
        <v>162</v>
      </c>
      <c r="B3" s="12">
        <v>100</v>
      </c>
      <c r="C3" s="12">
        <v>10</v>
      </c>
      <c r="D3" s="7">
        <v>0.02</v>
      </c>
      <c r="E3" s="7">
        <v>0.05</v>
      </c>
      <c r="F3" s="13">
        <f>C3*(1+E3)/(B3*(1-D3))+E3</f>
        <v>0.157142857142857</v>
      </c>
      <c r="G3" s="14"/>
    </row>
    <row r="4" spans="1:7">
      <c r="A4" s="4" t="s">
        <v>163</v>
      </c>
      <c r="B4" s="12">
        <v>50</v>
      </c>
      <c r="C4" s="12">
        <v>6</v>
      </c>
      <c r="D4" s="7">
        <v>0.05</v>
      </c>
      <c r="E4" s="7"/>
      <c r="F4" s="13">
        <f>C4/(B4*(1-D4))</f>
        <v>0.126315789473684</v>
      </c>
      <c r="G4" s="14"/>
    </row>
    <row r="5" spans="1:7">
      <c r="A5" s="4" t="s">
        <v>164</v>
      </c>
      <c r="B5" s="12">
        <v>100</v>
      </c>
      <c r="C5" s="12">
        <v>10</v>
      </c>
      <c r="D5" s="7"/>
      <c r="E5" s="7">
        <v>0.05</v>
      </c>
      <c r="F5" s="7">
        <f>C5*(1+E3)/B5+E5</f>
        <v>0.155</v>
      </c>
      <c r="G5" s="14"/>
    </row>
  </sheetData>
  <mergeCells count="1">
    <mergeCell ref="A1:F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D9"/>
  <sheetViews>
    <sheetView workbookViewId="0">
      <selection activeCell="C9" sqref="C9"/>
    </sheetView>
  </sheetViews>
  <sheetFormatPr defaultColWidth="9" defaultRowHeight="14" outlineLevelCol="3"/>
  <cols>
    <col min="2" max="2" width="12.7333333333333" customWidth="1"/>
    <col min="4" max="4" width="13" customWidth="1"/>
  </cols>
  <sheetData>
    <row r="1" ht="36" customHeight="1" spans="1:4">
      <c r="A1" s="1" t="s">
        <v>165</v>
      </c>
      <c r="B1" s="1"/>
      <c r="C1" s="1"/>
      <c r="D1" s="1"/>
    </row>
    <row r="2" ht="20" customHeight="1" spans="1:4">
      <c r="A2" s="3" t="s">
        <v>157</v>
      </c>
      <c r="B2" s="3" t="s">
        <v>166</v>
      </c>
      <c r="C2" s="3" t="s">
        <v>167</v>
      </c>
      <c r="D2" s="3" t="s">
        <v>161</v>
      </c>
    </row>
    <row r="3" ht="20" customHeight="1" spans="1:4">
      <c r="A3" s="4" t="s">
        <v>119</v>
      </c>
      <c r="B3" s="4">
        <v>100</v>
      </c>
      <c r="C3" s="7">
        <f>B3/$B$8</f>
        <v>0.1</v>
      </c>
      <c r="D3" s="7">
        <v>0.06</v>
      </c>
    </row>
    <row r="4" ht="20" customHeight="1" spans="1:4">
      <c r="A4" s="4" t="s">
        <v>168</v>
      </c>
      <c r="B4" s="4">
        <v>150</v>
      </c>
      <c r="C4" s="7">
        <f t="shared" ref="C4:C8" si="0">B4/$B$8</f>
        <v>0.15</v>
      </c>
      <c r="D4" s="7">
        <v>0.07</v>
      </c>
    </row>
    <row r="5" ht="20" customHeight="1" spans="1:4">
      <c r="A5" s="4" t="s">
        <v>163</v>
      </c>
      <c r="B5" s="4">
        <v>50</v>
      </c>
      <c r="C5" s="7">
        <f t="shared" si="0"/>
        <v>0.05</v>
      </c>
      <c r="D5" s="7">
        <v>0.1</v>
      </c>
    </row>
    <row r="6" ht="20" customHeight="1" spans="1:4">
      <c r="A6" s="4" t="s">
        <v>162</v>
      </c>
      <c r="B6" s="4">
        <v>500</v>
      </c>
      <c r="C6" s="7">
        <f t="shared" si="0"/>
        <v>0.5</v>
      </c>
      <c r="D6" s="7">
        <v>0.12</v>
      </c>
    </row>
    <row r="7" ht="20" customHeight="1" spans="1:4">
      <c r="A7" s="4" t="s">
        <v>164</v>
      </c>
      <c r="B7" s="4">
        <v>200</v>
      </c>
      <c r="C7" s="7">
        <f t="shared" si="0"/>
        <v>0.2</v>
      </c>
      <c r="D7" s="7">
        <v>0.12</v>
      </c>
    </row>
    <row r="8" ht="20" customHeight="1" spans="1:4">
      <c r="A8" s="4" t="s">
        <v>169</v>
      </c>
      <c r="B8" s="4">
        <f>SUM(B3:B7)</f>
        <v>1000</v>
      </c>
      <c r="C8" s="7">
        <f t="shared" si="0"/>
        <v>1</v>
      </c>
      <c r="D8" s="4"/>
    </row>
    <row r="9" ht="20" customHeight="1" spans="1:4">
      <c r="A9" s="10" t="s">
        <v>170</v>
      </c>
      <c r="B9" s="11"/>
      <c r="C9" s="7">
        <f>SUMPRODUCT(C3:C7,D3:D7)</f>
        <v>0.1055</v>
      </c>
      <c r="D9" s="4"/>
    </row>
  </sheetData>
  <mergeCells count="2">
    <mergeCell ref="A1:D1"/>
    <mergeCell ref="A9:B9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F9"/>
  <sheetViews>
    <sheetView workbookViewId="0">
      <selection activeCell="K10" sqref="K9:K10"/>
    </sheetView>
  </sheetViews>
  <sheetFormatPr defaultColWidth="9" defaultRowHeight="14" outlineLevelCol="5"/>
  <cols>
    <col min="1" max="1" width="11.9333333333333" customWidth="1"/>
    <col min="4" max="4" width="13.6666666666667" customWidth="1"/>
  </cols>
  <sheetData>
    <row r="1" ht="29.25" customHeight="1" spans="1:6">
      <c r="A1" s="1" t="s">
        <v>171</v>
      </c>
      <c r="B1" s="1"/>
      <c r="C1" s="1"/>
      <c r="D1" s="1"/>
      <c r="E1" s="1"/>
      <c r="F1" s="1"/>
    </row>
    <row r="2" spans="1:6">
      <c r="A2" s="2"/>
      <c r="B2" s="3" t="s">
        <v>172</v>
      </c>
      <c r="C2" s="3"/>
      <c r="D2" s="3"/>
      <c r="E2" s="3" t="s">
        <v>168</v>
      </c>
      <c r="F2" s="3"/>
    </row>
    <row r="3" spans="1:6">
      <c r="A3" s="4" t="s">
        <v>173</v>
      </c>
      <c r="B3" s="5" t="s">
        <v>174</v>
      </c>
      <c r="C3" s="5" t="s">
        <v>175</v>
      </c>
      <c r="D3" s="5" t="s">
        <v>176</v>
      </c>
      <c r="E3" s="5" t="s">
        <v>94</v>
      </c>
      <c r="F3" s="5" t="s">
        <v>177</v>
      </c>
    </row>
    <row r="4" spans="1:6">
      <c r="A4" s="4" t="s">
        <v>178</v>
      </c>
      <c r="B4" s="5">
        <v>1</v>
      </c>
      <c r="C4" s="5">
        <v>5</v>
      </c>
      <c r="D4" s="5">
        <v>500</v>
      </c>
      <c r="E4" s="5">
        <v>100</v>
      </c>
      <c r="F4" s="6">
        <v>0.08</v>
      </c>
    </row>
    <row r="5" spans="1:6">
      <c r="A5" s="4" t="s">
        <v>179</v>
      </c>
      <c r="B5" s="5">
        <v>1</v>
      </c>
      <c r="C5" s="5">
        <v>5</v>
      </c>
      <c r="D5" s="5">
        <v>100</v>
      </c>
      <c r="E5" s="5"/>
      <c r="F5" s="6"/>
    </row>
    <row r="6" spans="1:6">
      <c r="A6" s="4" t="s">
        <v>180</v>
      </c>
      <c r="B6" s="4"/>
      <c r="C6" s="4"/>
      <c r="D6" s="4"/>
      <c r="E6" s="5">
        <v>500</v>
      </c>
      <c r="F6" s="6">
        <v>0.1</v>
      </c>
    </row>
    <row r="7" spans="1:6">
      <c r="A7" s="4" t="s">
        <v>151</v>
      </c>
      <c r="B7" s="7">
        <v>0.25</v>
      </c>
      <c r="C7" s="4"/>
      <c r="D7" s="4"/>
      <c r="E7" s="4"/>
      <c r="F7" s="4"/>
    </row>
    <row r="8" ht="19.05" customHeight="1" spans="1:6">
      <c r="A8" s="8" t="s">
        <v>181</v>
      </c>
      <c r="B8" s="4">
        <f>(D8-E4*F4)*(1-B7)/(D4+D5)-(D8-E4*F4-E6*F6)*(1-B7)/D4</f>
        <v>0</v>
      </c>
      <c r="C8" s="5" t="s">
        <v>182</v>
      </c>
      <c r="D8" s="5">
        <v>308</v>
      </c>
      <c r="E8" s="5" t="s">
        <v>183</v>
      </c>
      <c r="F8" s="5">
        <v>400</v>
      </c>
    </row>
    <row r="9" spans="1:6">
      <c r="A9" s="4" t="s">
        <v>184</v>
      </c>
      <c r="B9" s="4">
        <f>(D8-E4*F4-E6*F6)*(1-B7)/D4</f>
        <v>0.375</v>
      </c>
      <c r="C9" s="5" t="s">
        <v>185</v>
      </c>
      <c r="D9" s="9">
        <f>IF(F8&gt;D8,(F8-E4*F4-E6*F6)*(1-B7)/D4,(F8-E4*F4)*(1-B7)/(D4+D5))</f>
        <v>0.513</v>
      </c>
      <c r="E9" s="4"/>
      <c r="F9" s="4"/>
    </row>
  </sheetData>
  <mergeCells count="3">
    <mergeCell ref="A1:F1"/>
    <mergeCell ref="B2:D2"/>
    <mergeCell ref="E2:F2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4BCCD72-6B51-4B36-AA2C-467FE52EB5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情景任务 3-1（一）</vt:lpstr>
      <vt:lpstr>情境任务3-1（二）</vt:lpstr>
      <vt:lpstr>情境任务3-2（一）</vt:lpstr>
      <vt:lpstr>情境任务3-2（二）</vt:lpstr>
      <vt:lpstr>情境任务3-2（三）</vt:lpstr>
      <vt:lpstr>情景任务 3-3</vt:lpstr>
      <vt:lpstr>情景任务 3-4</vt:lpstr>
      <vt:lpstr>情景任务 3-5</vt:lpstr>
      <vt:lpstr>情景任务 3-6</vt:lpstr>
      <vt:lpstr>情景任务 3-7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丁老师</cp:lastModifiedBy>
  <dcterms:created xsi:type="dcterms:W3CDTF">2015-06-05T18:19:00Z</dcterms:created>
  <dcterms:modified xsi:type="dcterms:W3CDTF">2024-12-11T12:55:06Z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29E53829C58440BFA6FB8B123AF4CA64_13</vt:lpwstr>
  </property>
</Properties>
</file>